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9" i="7" l="1"/>
  <c r="J29" i="19"/>
  <c r="G29" i="19"/>
  <c r="H11" i="7"/>
  <c r="D7" i="11" l="1"/>
  <c r="C7" i="11" l="1"/>
  <c r="D10" i="11" l="1"/>
  <c r="C10" i="11"/>
  <c r="C18" i="12" l="1"/>
  <c r="D18" i="12" s="1"/>
  <c r="C17" i="12"/>
  <c r="D17" i="12" s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37" i="9"/>
  <c r="A38" i="9" s="1"/>
  <c r="A39" i="9" s="1"/>
  <c r="A40" i="9" s="1"/>
  <c r="A41" i="9" s="1"/>
  <c r="A42" i="9" s="1"/>
  <c r="A43" i="9" s="1"/>
  <c r="A46" i="9" s="1"/>
  <c r="A47" i="9" s="1"/>
  <c r="A48" i="9" s="1"/>
  <c r="A49" i="9" s="1"/>
  <c r="A51" i="9" s="1"/>
  <c r="A52" i="9" s="1"/>
  <c r="A54" i="9" s="1"/>
  <c r="A55" i="9" s="1"/>
  <c r="A57" i="9" s="1"/>
  <c r="A58" i="9" s="1"/>
  <c r="A24" i="9"/>
  <c r="A25" i="9" s="1"/>
  <c r="A26" i="9" s="1"/>
  <c r="A27" i="9" s="1"/>
  <c r="A28" i="9" s="1"/>
  <c r="A29" i="9" s="1"/>
  <c r="A33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1" i="7" s="1"/>
  <c r="A66" i="7" s="1"/>
  <c r="A15" i="7"/>
  <c r="A16" i="7" s="1"/>
  <c r="A17" i="7" s="1"/>
  <c r="A18" i="7" s="1"/>
  <c r="A19" i="7" s="1"/>
  <c r="A20" i="7" s="1"/>
  <c r="A23" i="7" s="1"/>
  <c r="F22" i="7"/>
  <c r="F23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M8" i="11" l="1"/>
  <c r="M7" i="11"/>
  <c r="M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D29" i="19" l="1"/>
  <c r="L30" i="19"/>
  <c r="F29" i="7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<sst xmlns="http://schemas.openxmlformats.org/spreadsheetml/2006/main" count="444" uniqueCount="274">
  <si>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</si>
  <si>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</si>
  <si>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</si>
  <si>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</si>
  <si>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</si>
  <si>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</si>
  <si>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</si>
  <si>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</si>
  <si>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</si>
  <si>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</si>
  <si>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</si>
  <si>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</si>
  <si>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</si>
  <si>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</si>
  <si>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</si>
  <si>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</si>
  <si>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</si>
  <si>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</si>
  <si>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</si>
  <si>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</si>
  <si>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</si>
  <si>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</si>
  <si>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</si>
  <si>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</si>
  <si>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</si>
  <si>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</si>
  <si>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</si>
  <si>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</si>
  <si>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</si>
  <si>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</si>
  <si>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</si>
  <si>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</si>
  <si>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</si>
  <si>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</si>
  <si>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</si>
  <si>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</si>
  <si>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</si>
  <si>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</si>
  <si>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</si>
  <si>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</si>
  <si>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</si>
  <si>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</si>
  <si>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</si>
  <si>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</si>
  <si>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</si>
  <si>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</si>
  <si>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</si>
  <si>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</si>
  <si>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</si>
  <si>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</si>
  <si>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</si>
  <si>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</si>
  <si>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</si>
  <si>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</si>
  <si>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</si>
  <si>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</si>
  <si>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</si>
  <si>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</si>
  <si>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</si>
  <si>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</si>
  <si>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</si>
  <si>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</si>
  <si>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</si>
  <si>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</si>
  <si>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</si>
  <si>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</si>
  <si>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</si>
  <si>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</si>
  <si>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</si>
  <si>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</si>
  <si>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</si>
  <si>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</si>
  <si>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</si>
  <si>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</si>
  <si>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</si>
  <si>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</si>
  <si>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</si>
  <si>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</si>
  <si>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</si>
  <si>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</si>
  <si>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</si>
  <si>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</si>
  <si>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</si>
  <si>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</si>
  <si>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</si>
  <si>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</si>
  <si>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</si>
  <si>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</si>
  <si>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</si>
  <si>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</si>
  <si>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</si>
  <si>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</si>
  <si>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</si>
  <si>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</si>
  <si>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</si>
  <si>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</si>
  <si>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</si>
  <si>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</si>
  <si>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</si>
  <si>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</si>
  <si>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</si>
  <si>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</si>
  <si>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</si>
  <si>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</si>
  <si>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</si>
  <si>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</si>
  <si>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</si>
  <si>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</si>
  <si>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</si>
  <si>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</si>
  <si>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</si>
  <si>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</si>
  <si>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</si>
  <si>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</si>
  <si>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</si>
  <si>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</si>
  <si>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</si>
  <si>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</si>
  <si>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</si>
  <si>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</si>
  <si>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</si>
  <si>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</si>
  <si>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</si>
  <si>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</si>
  <si>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</si>
  <si>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</si>
  <si>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</si>
  <si>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</si>
  <si>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</si>
  <si>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</si>
  <si>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</si>
  <si>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</si>
  <si>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</si>
  <si>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</si>
  <si>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</si>
  <si>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</si>
  <si>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</si>
  <si>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</si>
  <si>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</si>
  <si>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</si>
  <si>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</si>
  <si>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</si>
  <si>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</si>
  <si>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</si>
  <si>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</si>
  <si>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</si>
  <si>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</si>
  <si>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</si>
  <si>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</si>
  <si>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</si>
  <si>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</si>
  <si>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</si>
  <si>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</si>
  <si>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</si>
  <si>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</si>
  <si>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</si>
  <si>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</si>
  <si>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</si>
  <si>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</si>
  <si>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</si>
  <si>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</si>
  <si>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</si>
  <si>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</si>
  <si>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</si>
  <si>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</si>
  <si>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</si>
  <si>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</si>
  <si>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</si>
  <si>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</si>
  <si>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</si>
  <si>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</si>
  <si>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</si>
  <si>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</si>
  <si>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</si>
  <si>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</si>
  <si>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</si>
  <si>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</si>
  <si>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</si>
  <si>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</si>
  <si>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</si>
  <si>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</si>
  <si>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</si>
  <si>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</si>
  <si>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</si>
  <si>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</si>
  <si>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</si>
  <si>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</si>
  <si>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</si>
  <si>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</si>
  <si>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</si>
  <si>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</si>
  <si>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</si>
  <si>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</si>
  <si>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</si>
  <si>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</si>
  <si>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</si>
  <si>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</si>
  <si>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</si>
  <si>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</si>
  <si>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</si>
  <si>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</si>
  <si>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</si>
  <si>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</si>
  <si>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</si>
  <si>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</si>
  <si>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</si>
  <si>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</si>
  <si>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</si>
  <si>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</si>
  <si>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</si>
  <si>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</si>
  <si>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</si>
  <si>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</si>
  <si>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</si>
  <si>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</si>
  <si>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</si>
  <si>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</si>
  <si>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</si>
  <si>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</si>
  <si>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</si>
  <si>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</si>
  <si>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</si>
  <si>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</si>
  <si>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</si>
  <si>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</si>
  <si>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</si>
  <si>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</si>
  <si>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</si>
  <si>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</si>
  <si>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</si>
  <si>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</si>
  <si>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</si>
  <si>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</si>
  <si>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</si>
  <si>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</si>
  <si>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</si>
  <si>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</si>
  <si>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</si>
  <si>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</si>
  <si>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</si>
  <si>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</si>
  <si>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</si>
  <si>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</si>
  <si>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</si>
  <si>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</si>
  <si>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</si>
  <si>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</si>
  <si>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</si>
  <si>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</si>
  <si>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</si>
  <si>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</si>
  <si>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</si>
  <si>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</si>
  <si>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</si>
  <si>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</si>
  <si>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</si>
  <si>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</si>
  <si>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</si>
  <si>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հ․143 մսուր-մանկապարտեզ» ՀՈԱԿ-ի </t>
  </si>
  <si>
    <t>Ռուզաննա Դանիելյան</t>
  </si>
  <si>
    <t>Ժանետա Գորգինյան</t>
  </si>
  <si>
    <t>Կոմունալ վճարների փոխհատուցում</t>
  </si>
  <si>
    <t>Գումարի փոխհատուցման գծով</t>
  </si>
  <si>
    <t>Գույքագրման գծով</t>
  </si>
  <si>
    <t>Անվանատախտակ</t>
  </si>
  <si>
    <t>Նախատեսվել է 2022թ. փաստացի ծախսի չափով</t>
  </si>
  <si>
    <r>
      <t>Նախատեսվել է ջեռուցման համակարգի սպասարկում տարեկան 49,4 հազ.դրամ</t>
    </r>
    <r>
      <rPr>
        <sz val="9"/>
        <rFont val="Arial Armenian"/>
        <family val="2"/>
      </rPr>
      <t>+</t>
    </r>
    <r>
      <rPr>
        <sz val="9"/>
        <rFont val="GHEA Grapalat"/>
        <family val="3"/>
      </rPr>
      <t xml:space="preserve"> 48,0 հազ.դրամ հրշեջ ակտի տրամադրում </t>
    </r>
  </si>
  <si>
    <r>
      <t>Նախատեսվել է 24 աշխատակցի համար, որից 3-ը բուժզննություն են անցնում 2 անգամ ՝</t>
    </r>
    <r>
      <rPr>
        <sz val="10"/>
        <rFont val="Arial Armenian"/>
        <family val="2"/>
      </rPr>
      <t xml:space="preserve">24*5,0 </t>
    </r>
    <r>
      <rPr>
        <sz val="10"/>
        <rFont val="GHEA Grapalat"/>
        <family val="3"/>
      </rPr>
      <t>դրամ = 120.0 հազ.դրամ+ 3*5,0 =15,0հազ.դրամ= 135,0հ.դ.</t>
    </r>
  </si>
  <si>
    <r>
      <t xml:space="preserve">նախատեսվել է վճարովի ծառայության 2ուսուցչուհու համար ամսական 2*50,0= 100 հազ.դրամ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10 ամիս = 1000,0 հազ.դրամ </t>
    </r>
  </si>
  <si>
    <t>հազ.դրամ,լրացուցիչ ծառայության համար /անգլերեն,ռուսերան/ 150 երեխա x 2000 հազ.դրամ x 8 ամիս = 2400,0 հազ.դրամ</t>
  </si>
  <si>
    <t>հունվար-փետրվար փաստացի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</si>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</sst>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9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30" fillId="0" borderId="10" xfId="19" applyNumberFormat="1" applyFont="1" applyBorder="1" applyAlignment="1" applyProtection="1">
      <alignment horizontal="center" vertical="center"/>
    </xf>
    <xf numFmtId="166" fontId="41" fillId="0" borderId="10" xfId="61" applyNumberFormat="1" applyFont="1" applyBorder="1" applyAlignment="1">
      <alignment horizontal="center" vertical="center" wrapText="1"/>
    </xf>
    <xf numFmtId="3" fontId="45" fillId="0" borderId="10" xfId="61" applyNumberFormat="1" applyFont="1" applyBorder="1" applyAlignment="1">
      <alignment horizontal="center" vertical="center" wrapText="1"/>
    </xf>
    <xf numFmtId="166" fontId="45" fillId="0" borderId="17" xfId="61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/>
      <protection locked="0" hidden="1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38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28515625" style="39" customWidth="1"/>
    <col min="5" max="5" width="4.855468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3"/>
      <c r="D1" s="493" t="s">
        <v>199</v>
      </c>
      <c r="E1" s="509">
        <v>273</v>
      </c>
      <c r="F1" s="493"/>
    </row>
    <row r="2" spans="1:10" s="6" customFormat="1">
      <c r="C2" s="493"/>
      <c r="D2" s="555" t="s">
        <v>40</v>
      </c>
      <c r="E2" s="555"/>
      <c r="F2" s="493"/>
    </row>
    <row r="3" spans="1:10" s="6" customFormat="1">
      <c r="C3" s="493"/>
      <c r="D3" s="556" t="s">
        <v>252</v>
      </c>
      <c r="E3" s="556"/>
      <c r="F3" s="493"/>
    </row>
    <row r="4" spans="1:10" s="533" customFormat="1" ht="24.75" customHeight="1">
      <c r="B4" s="534"/>
      <c r="C4" s="534"/>
      <c r="D4" s="555" t="s">
        <v>253</v>
      </c>
      <c r="E4" s="555"/>
    </row>
    <row r="5" spans="1:10" s="533" customFormat="1" ht="20.25" customHeight="1">
      <c r="B5" s="534"/>
      <c r="C5" s="555" t="s">
        <v>254</v>
      </c>
      <c r="D5" s="555"/>
      <c r="E5" s="555"/>
    </row>
    <row r="6" spans="1:10" ht="20.25">
      <c r="A6" s="560" t="s">
        <v>41</v>
      </c>
      <c r="B6" s="560"/>
      <c r="C6" s="560"/>
      <c r="D6" s="560"/>
      <c r="E6" s="560"/>
      <c r="F6" s="41"/>
    </row>
    <row r="7" spans="1:10" ht="20.45" customHeight="1">
      <c r="A7" s="561" t="s">
        <v>258</v>
      </c>
      <c r="B7" s="561"/>
      <c r="C7" s="561"/>
      <c r="D7" s="561"/>
      <c r="E7" s="561"/>
      <c r="F7" s="71" t="s">
        <v>218</v>
      </c>
    </row>
    <row r="8" spans="1:10" ht="18.75" customHeight="1">
      <c r="A8" s="562" t="s">
        <v>231</v>
      </c>
      <c r="B8" s="562"/>
      <c r="C8" s="562"/>
      <c r="D8" s="562"/>
      <c r="E8" s="562"/>
      <c r="F8" s="42"/>
      <c r="G8" s="43"/>
      <c r="H8" s="43"/>
      <c r="I8" s="43"/>
      <c r="J8" s="43"/>
    </row>
    <row r="9" spans="1:10" ht="24.75" customHeight="1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81552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2400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5913.8</v>
      </c>
      <c r="E17" s="504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5913.8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>
      <c r="A20" s="153">
        <v>4</v>
      </c>
      <c r="B20" s="154" t="s">
        <v>10</v>
      </c>
      <c r="C20" s="51"/>
      <c r="D20" s="482">
        <v>6.3</v>
      </c>
      <c r="E20" s="503"/>
      <c r="F20" s="45"/>
    </row>
    <row r="21" spans="1:19" s="6" customFormat="1" ht="18" customHeight="1">
      <c r="A21" s="551">
        <f>+A20+1</f>
        <v>5</v>
      </c>
      <c r="B21" s="550" t="s">
        <v>261</v>
      </c>
      <c r="C21" s="515"/>
      <c r="D21" s="482">
        <v>500</v>
      </c>
      <c r="E21" s="503"/>
      <c r="F21" s="45"/>
    </row>
    <row r="22" spans="1:19" s="6" customFormat="1" ht="19.5" hidden="1" customHeight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90372.1</v>
      </c>
      <c r="E23" s="507"/>
      <c r="F23" s="45"/>
    </row>
    <row r="24" spans="1:19" ht="15.7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+Ashkhatavardz!M9</f>
        <v>49106.9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+Ashkhatavardz!J7</f>
        <v>1000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12751.2</v>
      </c>
      <c r="E29" s="503"/>
      <c r="F29" s="45"/>
      <c r="G29" s="517">
        <f>+(D11-12000)/12/30</f>
        <v>193.2</v>
      </c>
      <c r="H29" s="517" t="s">
        <v>196</v>
      </c>
      <c r="I29" s="517">
        <v>550</v>
      </c>
      <c r="J29" s="517">
        <f>252-62-19-21</f>
        <v>150</v>
      </c>
      <c r="K29" s="517" t="s">
        <v>197</v>
      </c>
      <c r="L29" s="517">
        <f>+ROUND(G29*I29*J29/1000,1)</f>
        <v>15939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3948.2</v>
      </c>
      <c r="E30" s="503"/>
      <c r="F30" s="45">
        <f>+D30-Komunal!F20</f>
        <v>3948.2</v>
      </c>
      <c r="L30" s="6">
        <f>+L29*0.2</f>
        <v>3187.8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1679.3</v>
      </c>
      <c r="E31" s="503"/>
      <c r="F31" s="45">
        <f>+D31-Komunal!J20</f>
        <v>1679.3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392.7</v>
      </c>
      <c r="E32" s="503"/>
      <c r="F32" s="45">
        <f>+D32-Komunal!N20</f>
        <v>392.7</v>
      </c>
    </row>
    <row r="33" spans="1:14">
      <c r="A33" s="153">
        <f t="shared" si="1"/>
        <v>6</v>
      </c>
      <c r="B33" s="154" t="s">
        <v>17</v>
      </c>
      <c r="C33" s="51"/>
      <c r="D33" s="482">
        <v>55.7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31.2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162.6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45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60</v>
      </c>
      <c r="E38" s="506"/>
      <c r="F38" s="9"/>
      <c r="G38" s="2"/>
      <c r="H38" s="2"/>
      <c r="J38" s="558" t="s">
        <v>198</v>
      </c>
      <c r="K38" s="558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2"/>
      <c r="E39" s="503"/>
      <c r="F39" s="45"/>
      <c r="I39" s="518"/>
      <c r="J39" s="559"/>
      <c r="K39" s="559"/>
    </row>
    <row r="40" spans="1:14" ht="18" thickBot="1">
      <c r="A40" s="153">
        <v>9</v>
      </c>
      <c r="B40" s="154" t="s">
        <v>29</v>
      </c>
      <c r="C40" s="51"/>
      <c r="D40" s="482">
        <f>N40</f>
        <v>1029</v>
      </c>
      <c r="E40" s="503"/>
      <c r="F40" s="45" t="s">
        <v>256</v>
      </c>
      <c r="J40" s="526">
        <v>7</v>
      </c>
      <c r="K40" s="524" t="s">
        <v>196</v>
      </c>
      <c r="L40" s="520">
        <v>147</v>
      </c>
      <c r="M40" s="527" t="s">
        <v>197</v>
      </c>
      <c r="N40" s="530">
        <f>+J40*L40</f>
        <v>1029</v>
      </c>
    </row>
    <row r="41" spans="1:14">
      <c r="A41" s="153">
        <f t="shared" ref="A41:A59" si="2">+A40+1</f>
        <v>10</v>
      </c>
      <c r="B41" s="154" t="s">
        <v>24</v>
      </c>
      <c r="C41" s="51"/>
      <c r="D41" s="482">
        <v>200</v>
      </c>
      <c r="E41" s="503"/>
      <c r="F41" s="45"/>
      <c r="J41" s="525">
        <f>+J40</f>
        <v>7</v>
      </c>
      <c r="K41" s="516" t="s">
        <v>196</v>
      </c>
      <c r="L41" s="516">
        <v>28</v>
      </c>
      <c r="M41" s="528" t="s">
        <v>197</v>
      </c>
      <c r="N41" s="531">
        <f>+J41*L41</f>
        <v>196</v>
      </c>
    </row>
    <row r="42" spans="1:14">
      <c r="A42" s="153">
        <f t="shared" si="2"/>
        <v>11</v>
      </c>
      <c r="B42" s="154" t="s">
        <v>73</v>
      </c>
      <c r="C42" s="51"/>
      <c r="D42" s="482">
        <v>300.3</v>
      </c>
      <c r="E42" s="503"/>
      <c r="F42" s="45"/>
      <c r="J42" s="521">
        <f>+J40</f>
        <v>7</v>
      </c>
      <c r="K42" s="516" t="s">
        <v>196</v>
      </c>
      <c r="L42" s="516">
        <v>28</v>
      </c>
      <c r="M42" s="528" t="s">
        <v>197</v>
      </c>
      <c r="N42" s="531">
        <f>+J42*L42</f>
        <v>196</v>
      </c>
    </row>
    <row r="43" spans="1:14">
      <c r="A43" s="153">
        <f t="shared" si="2"/>
        <v>12</v>
      </c>
      <c r="B43" s="154" t="s">
        <v>47</v>
      </c>
      <c r="C43" s="51"/>
      <c r="D43" s="482">
        <v>100</v>
      </c>
      <c r="E43" s="503"/>
      <c r="F43" s="45"/>
      <c r="J43" s="521">
        <f>+J40</f>
        <v>7</v>
      </c>
      <c r="K43" s="516" t="s">
        <v>196</v>
      </c>
      <c r="L43" s="516">
        <v>72.5</v>
      </c>
      <c r="M43" s="528" t="s">
        <v>197</v>
      </c>
      <c r="N43" s="531">
        <f>+J43*L43</f>
        <v>507.5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20</v>
      </c>
      <c r="E44" s="503"/>
      <c r="F44" s="45"/>
      <c r="J44" s="522">
        <f>+J40</f>
        <v>7</v>
      </c>
      <c r="K44" s="523" t="s">
        <v>196</v>
      </c>
      <c r="L44" s="523">
        <v>38.700000000000003</v>
      </c>
      <c r="M44" s="529" t="s">
        <v>197</v>
      </c>
      <c r="N44" s="532">
        <f>+J44*L44</f>
        <v>270.90000000000003</v>
      </c>
    </row>
    <row r="45" spans="1:14">
      <c r="A45" s="153">
        <f t="shared" si="2"/>
        <v>14</v>
      </c>
      <c r="B45" s="154" t="s">
        <v>119</v>
      </c>
      <c r="C45" s="51"/>
      <c r="D45" s="482">
        <v>135</v>
      </c>
      <c r="E45" s="503"/>
      <c r="F45" s="45"/>
    </row>
    <row r="46" spans="1:14" hidden="1">
      <c r="A46" s="153">
        <f t="shared" si="2"/>
        <v>15</v>
      </c>
      <c r="B46" s="154" t="s">
        <v>25</v>
      </c>
      <c r="C46" s="51"/>
      <c r="D46" s="482"/>
      <c r="E46" s="503"/>
      <c r="F46" s="45"/>
    </row>
    <row r="47" spans="1:14">
      <c r="A47" s="153">
        <v>15</v>
      </c>
      <c r="B47" s="154" t="s">
        <v>26</v>
      </c>
      <c r="C47" s="51"/>
      <c r="D47" s="482">
        <v>97.4</v>
      </c>
      <c r="E47" s="503"/>
      <c r="F47" s="45"/>
    </row>
    <row r="48" spans="1:14" hidden="1">
      <c r="A48" s="153">
        <f t="shared" si="2"/>
        <v>16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17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16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17</v>
      </c>
      <c r="B51" s="154" t="s">
        <v>74</v>
      </c>
      <c r="C51" s="51"/>
      <c r="D51" s="482">
        <v>20</v>
      </c>
      <c r="E51" s="503"/>
      <c r="F51" s="45"/>
    </row>
    <row r="52" spans="1:12">
      <c r="A52" s="153">
        <f t="shared" si="2"/>
        <v>18</v>
      </c>
      <c r="B52" s="154" t="s">
        <v>75</v>
      </c>
      <c r="C52" s="51"/>
      <c r="D52" s="482">
        <v>95</v>
      </c>
      <c r="E52" s="503"/>
      <c r="F52" s="45"/>
    </row>
    <row r="53" spans="1:12">
      <c r="A53" s="153">
        <f t="shared" si="2"/>
        <v>19</v>
      </c>
      <c r="B53" s="154" t="s">
        <v>45</v>
      </c>
      <c r="C53" s="51"/>
      <c r="D53" s="482">
        <v>6</v>
      </c>
      <c r="E53" s="503"/>
      <c r="F53" s="45"/>
    </row>
    <row r="54" spans="1:12">
      <c r="A54" s="153">
        <f t="shared" si="2"/>
        <v>20</v>
      </c>
      <c r="B54" s="154" t="s">
        <v>120</v>
      </c>
      <c r="C54" s="51"/>
      <c r="D54" s="482">
        <v>15</v>
      </c>
      <c r="E54" s="503"/>
      <c r="F54" s="45"/>
    </row>
    <row r="55" spans="1:12" hidden="1">
      <c r="A55" s="153">
        <f t="shared" si="2"/>
        <v>21</v>
      </c>
      <c r="B55" s="154" t="s">
        <v>46</v>
      </c>
      <c r="C55" s="51"/>
      <c r="D55" s="482"/>
      <c r="E55" s="503"/>
      <c r="F55" s="45"/>
    </row>
    <row r="56" spans="1:12">
      <c r="A56" s="153">
        <v>21</v>
      </c>
      <c r="B56" s="154" t="s">
        <v>62</v>
      </c>
      <c r="C56" s="51"/>
      <c r="D56" s="482">
        <v>24</v>
      </c>
      <c r="E56" s="503"/>
      <c r="F56" s="45"/>
    </row>
    <row r="57" spans="1:12" hidden="1">
      <c r="A57" s="153">
        <f t="shared" si="2"/>
        <v>22</v>
      </c>
      <c r="B57" s="154"/>
      <c r="C57" s="51"/>
      <c r="D57" s="482"/>
      <c r="E57" s="503"/>
      <c r="F57" s="45"/>
    </row>
    <row r="58" spans="1:12" hidden="1">
      <c r="A58" s="153">
        <f t="shared" si="2"/>
        <v>23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24</v>
      </c>
      <c r="B59" s="65"/>
      <c r="C59" s="515"/>
      <c r="D59" s="482"/>
      <c r="E59" s="503"/>
      <c r="F59" s="45"/>
    </row>
    <row r="60" spans="1:12" s="6" customFormat="1">
      <c r="A60" s="153">
        <v>22</v>
      </c>
      <c r="B60" s="550" t="s">
        <v>261</v>
      </c>
      <c r="C60" s="515"/>
      <c r="D60" s="482">
        <v>500</v>
      </c>
      <c r="E60" s="503"/>
      <c r="F60" s="540" t="s">
        <v>121</v>
      </c>
    </row>
    <row r="61" spans="1:12">
      <c r="A61" s="153">
        <v>23</v>
      </c>
      <c r="B61" s="154" t="s">
        <v>27</v>
      </c>
      <c r="C61" s="51"/>
      <c r="D61" s="482">
        <v>6045.2</v>
      </c>
      <c r="E61" s="503"/>
      <c r="F61" s="45"/>
    </row>
    <row r="62" spans="1:12" s="3" customFormat="1" ht="13.5">
      <c r="A62" s="156">
        <v>23.1</v>
      </c>
      <c r="B62" s="59" t="s">
        <v>76</v>
      </c>
      <c r="C62" s="52"/>
      <c r="D62" s="479">
        <v>5913.8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24</v>
      </c>
      <c r="B63" s="154" t="s">
        <v>77</v>
      </c>
      <c r="C63" s="51"/>
      <c r="D63" s="482"/>
      <c r="E63" s="503"/>
      <c r="F63" s="45"/>
    </row>
    <row r="64" spans="1:12">
      <c r="A64" s="153">
        <v>24</v>
      </c>
      <c r="B64" s="154" t="s">
        <v>66</v>
      </c>
      <c r="C64" s="51"/>
      <c r="D64" s="482">
        <v>13552.4</v>
      </c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90372.099999999991</v>
      </c>
      <c r="E65" s="507"/>
      <c r="F65" s="557">
        <f>+D23-D65</f>
        <v>0</v>
      </c>
      <c r="G65" s="557"/>
    </row>
    <row r="66" spans="1:12" ht="20.2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259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260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11" t="s">
        <v>271</v>
      </c>
      <c r="B72" s="611"/>
      <c r="C72" s="401"/>
      <c r="D72" s="613" t="s">
        <v>272</v>
      </c>
      <c r="E72" s="613"/>
      <c r="G72" s="612" t="s">
        <v>273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2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6.42578125" style="408" customWidth="1"/>
    <col min="3" max="3" width="11.140625" style="360" customWidth="1"/>
    <col min="4" max="4" width="12.7109375" style="360" customWidth="1"/>
    <col min="5" max="5" width="12" style="360" customWidth="1"/>
    <col min="6" max="6" width="11.5703125" style="82" customWidth="1"/>
    <col min="7" max="7" width="3.85546875" style="82" customWidth="1"/>
    <col min="8" max="8" width="23.140625" style="109" hidden="1" customWidth="1"/>
    <col min="9" max="9" width="16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52">
        <f>+'Ekamut-caxs'!E1+1</f>
        <v>274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64" t="s">
        <v>40</v>
      </c>
      <c r="F2" s="564"/>
      <c r="G2" s="564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64" t="s">
        <v>252</v>
      </c>
      <c r="F3" s="564"/>
      <c r="G3" s="564"/>
      <c r="H3" s="107"/>
      <c r="I3" s="509"/>
      <c r="J3" s="509"/>
    </row>
    <row r="4" spans="1:16" s="77" customFormat="1" ht="18.75" customHeight="1">
      <c r="A4" s="535"/>
      <c r="B4" s="538"/>
      <c r="C4" s="539"/>
      <c r="D4" s="539"/>
      <c r="E4" s="565" t="str">
        <f>+'Ekamut-caxs'!D4</f>
        <v xml:space="preserve">_____. _____. 2023թ. </v>
      </c>
      <c r="F4" s="565"/>
      <c r="G4" s="565"/>
      <c r="H4" s="107"/>
      <c r="I4" s="509"/>
      <c r="J4" s="509"/>
    </row>
    <row r="5" spans="1:16" s="77" customFormat="1" ht="18.75" customHeight="1">
      <c r="A5" s="535"/>
      <c r="B5" s="538"/>
      <c r="C5" s="539"/>
      <c r="D5" s="539"/>
      <c r="E5" s="565" t="str">
        <f>+'Ekamut-caxs'!C5</f>
        <v xml:space="preserve">հ. __________- Ա որոշմամբ </v>
      </c>
      <c r="F5" s="565"/>
      <c r="G5" s="565"/>
      <c r="H5" s="107"/>
      <c r="I5" s="509"/>
      <c r="J5" s="509"/>
    </row>
    <row r="6" spans="1:16" s="76" customFormat="1" ht="19.5" customHeight="1">
      <c r="A6" s="566" t="s">
        <v>41</v>
      </c>
      <c r="B6" s="566"/>
      <c r="C6" s="566"/>
      <c r="D6" s="566"/>
      <c r="E6" s="566"/>
      <c r="F6" s="566"/>
      <c r="G6" s="56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61" t="str">
        <f>+'Ekamut-caxs'!A7:D7</f>
        <v xml:space="preserve">«Երևանի հ․143 մսուր-մանկապարտեզ» ՀՈԱԿ-ի </v>
      </c>
      <c r="B7" s="561"/>
      <c r="C7" s="561"/>
      <c r="D7" s="561"/>
      <c r="E7" s="561"/>
      <c r="F7" s="561"/>
      <c r="G7" s="56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62" t="s">
        <v>232</v>
      </c>
      <c r="B8" s="562"/>
      <c r="C8" s="562"/>
      <c r="D8" s="562"/>
      <c r="E8" s="562"/>
      <c r="F8" s="562"/>
      <c r="G8" s="56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53" t="s">
        <v>211</v>
      </c>
      <c r="D11" s="491" t="s">
        <v>212</v>
      </c>
      <c r="E11" s="491" t="s">
        <v>213</v>
      </c>
      <c r="F11" s="491" t="s">
        <v>42</v>
      </c>
      <c r="G11" s="496"/>
      <c r="H11" s="554">
        <f>+F12-F65</f>
        <v>-178.49999999998693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151.1000000000131</v>
      </c>
      <c r="D12" s="354">
        <f>+F12</f>
        <v>151.1000000000131</v>
      </c>
      <c r="E12" s="354">
        <f>+F12</f>
        <v>151.1000000000131</v>
      </c>
      <c r="F12" s="354">
        <f>+'Dramakani hamematakan'!D6</f>
        <v>151.1000000000131</v>
      </c>
      <c r="G12" s="497"/>
      <c r="H12" s="563" t="s">
        <v>251</v>
      </c>
      <c r="I12" s="563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 customHeight="1">
      <c r="A13" s="13" t="s">
        <v>11</v>
      </c>
      <c r="B13" s="14" t="s">
        <v>80</v>
      </c>
      <c r="C13" s="487">
        <f>SUM(C14:C23)</f>
        <v>17011.900000000001</v>
      </c>
      <c r="D13" s="487">
        <f>SUM(D14:D23)</f>
        <v>38001.4</v>
      </c>
      <c r="E13" s="487">
        <f>SUM(E14:E23)</f>
        <v>58790.9</v>
      </c>
      <c r="F13" s="487">
        <f>SUM(F14:G23)</f>
        <v>84458.3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16310.4</v>
      </c>
      <c r="D14" s="370">
        <v>36698.400000000001</v>
      </c>
      <c r="E14" s="370">
        <v>57086.400000000001</v>
      </c>
      <c r="F14" s="486">
        <f>+'Ekamut-caxs'!D11</f>
        <v>81552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200</v>
      </c>
      <c r="D15" s="370">
        <v>800</v>
      </c>
      <c r="E15" s="370">
        <v>1200</v>
      </c>
      <c r="F15" s="486">
        <f>+'Ekamut-caxs'!D12</f>
        <v>2400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0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2">
        <v>3</v>
      </c>
      <c r="B21" s="361" t="str">
        <f>+'Ekamut-caxs'!B20</f>
        <v>Բանկի տոկոսից</v>
      </c>
      <c r="C21" s="370">
        <v>1.5</v>
      </c>
      <c r="D21" s="370">
        <v>3</v>
      </c>
      <c r="E21" s="370">
        <v>4.5</v>
      </c>
      <c r="F21" s="486">
        <f>+'Ekamut-caxs'!D20</f>
        <v>6.3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customHeight="1">
      <c r="A22" s="494">
        <v>4</v>
      </c>
      <c r="B22" s="545" t="s">
        <v>261</v>
      </c>
      <c r="C22" s="370">
        <v>500</v>
      </c>
      <c r="D22" s="370">
        <v>500</v>
      </c>
      <c r="E22" s="370">
        <v>500</v>
      </c>
      <c r="F22" s="490">
        <f>+'Ekamut-caxs'!D21</f>
        <v>500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5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16476.900000000001</v>
      </c>
      <c r="D24" s="487">
        <f>D25+D67+D79</f>
        <v>35656.5</v>
      </c>
      <c r="E24" s="487">
        <f>E25+E67+E79</f>
        <v>49966.999999999993</v>
      </c>
      <c r="F24" s="487">
        <f>F25+F67+F79</f>
        <v>71354.100000000006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16226.9</v>
      </c>
      <c r="D25" s="487">
        <f>SUM(D26,D29:D35,D39:D61,D65:D66)</f>
        <v>35406.5</v>
      </c>
      <c r="E25" s="487">
        <f>SUM(E26,E29:E35,E39:E61,E65:E66)</f>
        <v>49716.999999999993</v>
      </c>
      <c r="F25" s="487">
        <f>SUM(F26,F29:F35,F39:F61,F65:F66)</f>
        <v>71104.100000000006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11696.1</v>
      </c>
      <c r="D26" s="370">
        <v>23392.2</v>
      </c>
      <c r="E26" s="370">
        <v>35073.300000000003</v>
      </c>
      <c r="F26" s="486">
        <f>+'Ekamut-caxs'!D26</f>
        <v>49106.9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100</v>
      </c>
      <c r="D27" s="258">
        <v>400</v>
      </c>
      <c r="E27" s="258">
        <v>500</v>
      </c>
      <c r="F27" s="489">
        <f>+'Ekamut-caxs'!D27</f>
        <v>1000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2037</v>
      </c>
      <c r="D29" s="370">
        <v>8148</v>
      </c>
      <c r="E29" s="370">
        <f>+F29/7*5</f>
        <v>9108</v>
      </c>
      <c r="F29" s="486">
        <f>+'Ekamut-caxs'!D29</f>
        <v>12751.2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789.6</v>
      </c>
      <c r="D30" s="370">
        <v>1000</v>
      </c>
      <c r="E30" s="370">
        <v>1400</v>
      </c>
      <c r="F30" s="486">
        <f>+'Ekamut-caxs'!D30</f>
        <v>3948.2</v>
      </c>
      <c r="G30" s="499"/>
      <c r="H30" s="110">
        <f>+F30-Komunal!F27</f>
        <v>-3944209.3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279.89999999999998</v>
      </c>
      <c r="D31" s="370">
        <v>699.7</v>
      </c>
      <c r="E31" s="370">
        <v>1259.5</v>
      </c>
      <c r="F31" s="486">
        <f>+'Ekamut-caxs'!D31</f>
        <v>1679.3</v>
      </c>
      <c r="G31" s="499"/>
      <c r="H31" s="110">
        <f>+F31-Komunal!J27</f>
        <v>-1677592.6999999997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65.5</v>
      </c>
      <c r="D32" s="370">
        <v>163.6</v>
      </c>
      <c r="E32" s="370">
        <v>294.5</v>
      </c>
      <c r="F32" s="486">
        <f>+'Ekamut-caxs'!D32</f>
        <v>392.7</v>
      </c>
      <c r="G32" s="499"/>
      <c r="H32" s="110">
        <f>+F32-Komunal!N27</f>
        <v>-392328.02999999997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13.9</v>
      </c>
      <c r="D33" s="370">
        <v>27.8</v>
      </c>
      <c r="E33" s="370">
        <v>41.7</v>
      </c>
      <c r="F33" s="486">
        <f>+'Ekamut-caxs'!D33</f>
        <v>55.7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0</v>
      </c>
      <c r="D34" s="370">
        <v>15.6</v>
      </c>
      <c r="E34" s="370">
        <v>15.6</v>
      </c>
      <c r="F34" s="486">
        <f>+'Ekamut-caxs'!D34</f>
        <v>31.2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30.799999999999997</v>
      </c>
      <c r="D35" s="370">
        <f t="shared" si="5"/>
        <v>71.5</v>
      </c>
      <c r="E35" s="370">
        <f>SUM(E36:E38)</f>
        <v>121.9</v>
      </c>
      <c r="F35" s="486">
        <f>SUM(F36:F38)</f>
        <v>162.6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9.6</v>
      </c>
      <c r="D36" s="258">
        <v>24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11.2</v>
      </c>
      <c r="D37" s="258">
        <v>22.5</v>
      </c>
      <c r="E37" s="258">
        <v>33.700000000000003</v>
      </c>
      <c r="F37" s="489">
        <f>+'Ekamut-caxs'!D37</f>
        <v>45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10</v>
      </c>
      <c r="D38" s="258">
        <v>25</v>
      </c>
      <c r="E38" s="258">
        <v>45</v>
      </c>
      <c r="F38" s="489">
        <f>+'Ekamut-caxs'!D38</f>
        <v>60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v>85.8</v>
      </c>
      <c r="D40" s="370">
        <v>428.8</v>
      </c>
      <c r="E40" s="370">
        <v>772.2</v>
      </c>
      <c r="F40" s="486">
        <f>+'Ekamut-caxs'!D40</f>
        <v>1029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v>10</v>
      </c>
      <c r="B41" s="361" t="str">
        <f>+'Ekamut-caxs'!B41</f>
        <v>Գրասենյակային ապրանքների գծով</v>
      </c>
      <c r="C41" s="370">
        <v>50</v>
      </c>
      <c r="D41" s="370">
        <v>100</v>
      </c>
      <c r="E41" s="370">
        <v>150</v>
      </c>
      <c r="F41" s="486">
        <f>+'Ekamut-caxs'!D41</f>
        <v>200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v>11</v>
      </c>
      <c r="B42" s="361" t="str">
        <f>+'Ekamut-caxs'!B42</f>
        <v>Փոքրարժեք կամ արագամաշ առարկաների գծով</v>
      </c>
      <c r="C42" s="370">
        <v>100</v>
      </c>
      <c r="D42" s="370">
        <v>200</v>
      </c>
      <c r="E42" s="370">
        <v>200</v>
      </c>
      <c r="F42" s="486">
        <f>+'Ekamut-caxs'!D42</f>
        <v>300.3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ref="A43:A61" si="6">+A42+1</f>
        <v>12</v>
      </c>
      <c r="B43" s="361" t="str">
        <f>+'Ekamut-caxs'!B43</f>
        <v>Ուսումնական նյութերի գծով</v>
      </c>
      <c r="C43" s="370">
        <v>50</v>
      </c>
      <c r="D43" s="370">
        <v>100</v>
      </c>
      <c r="E43" s="370">
        <v>100</v>
      </c>
      <c r="F43" s="486">
        <f>+'Ekamut-caxs'!D43</f>
        <v>100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13</v>
      </c>
      <c r="B44" s="361" t="str">
        <f>+'Ekamut-caxs'!B44</f>
        <v>Դեղորայքի գծով</v>
      </c>
      <c r="C44" s="370">
        <v>5</v>
      </c>
      <c r="D44" s="370">
        <v>10</v>
      </c>
      <c r="E44" s="370">
        <v>15</v>
      </c>
      <c r="F44" s="486">
        <f>+'Ekamut-caxs'!D44</f>
        <v>20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14</v>
      </c>
      <c r="B45" s="361" t="str">
        <f>+'Ekamut-caxs'!B45</f>
        <v>Բուժ.ծառայության գծով</v>
      </c>
      <c r="C45" s="370">
        <v>120</v>
      </c>
      <c r="D45" s="370">
        <v>120</v>
      </c>
      <c r="E45" s="370">
        <v>135</v>
      </c>
      <c r="F45" s="486">
        <f>+'Ekamut-caxs'!D45</f>
        <v>135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2">
        <f t="shared" si="6"/>
        <v>15</v>
      </c>
      <c r="B46" s="361" t="str">
        <f>+'Ekamut-caxs'!B46</f>
        <v>Ընթացիկ վերանորոգման գծով</v>
      </c>
      <c r="C46" s="370"/>
      <c r="D46" s="370"/>
      <c r="E46" s="370"/>
      <c r="F46" s="486">
        <f>+'Ekamut-caxs'!D46</f>
        <v>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2">
        <v>15</v>
      </c>
      <c r="B47" s="361" t="str">
        <f>+'Ekamut-caxs'!B47</f>
        <v>Ջեռուցման համակարգի սպասարկման գծով</v>
      </c>
      <c r="C47" s="370">
        <v>29.7</v>
      </c>
      <c r="D47" s="370">
        <v>29.7</v>
      </c>
      <c r="E47" s="370">
        <v>77.7</v>
      </c>
      <c r="F47" s="486">
        <f>+'Ekamut-caxs'!D47</f>
        <v>97.4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16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17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2">
        <v>16</v>
      </c>
      <c r="B50" s="361" t="str">
        <f>+'Ekamut-caxs'!B50</f>
        <v>Գնումների համակարգողի ծառայության գծով</v>
      </c>
      <c r="C50" s="370">
        <v>21</v>
      </c>
      <c r="D50" s="370">
        <v>42</v>
      </c>
      <c r="E50" s="370">
        <v>63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2">
        <f t="shared" si="6"/>
        <v>17</v>
      </c>
      <c r="B51" s="361" t="str">
        <f>+'Ekamut-caxs'!B51</f>
        <v>Համակարգիչների տեխնիկական սպասարկման գծով</v>
      </c>
      <c r="C51" s="370">
        <v>5</v>
      </c>
      <c r="D51" s="370">
        <v>10</v>
      </c>
      <c r="E51" s="370">
        <v>15</v>
      </c>
      <c r="F51" s="486">
        <f>+'Ekamut-caxs'!D51</f>
        <v>20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18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0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19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6</v>
      </c>
      <c r="F53" s="486">
        <f>+'Ekamut-caxs'!D53</f>
        <v>6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f t="shared" si="6"/>
        <v>20</v>
      </c>
      <c r="B54" s="361" t="str">
        <f>+'Ekamut-caxs'!B54</f>
        <v>Հայտարարության գծով</v>
      </c>
      <c r="C54" s="370">
        <v>15</v>
      </c>
      <c r="D54" s="370">
        <v>15</v>
      </c>
      <c r="E54" s="370">
        <v>15</v>
      </c>
      <c r="F54" s="486">
        <f>+'Ekamut-caxs'!D54</f>
        <v>15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21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2">
        <v>21</v>
      </c>
      <c r="B56" s="361" t="str">
        <f>+'Ekamut-caxs'!B56</f>
        <v>Վերապատրաստման գծով</v>
      </c>
      <c r="C56" s="370">
        <v>0</v>
      </c>
      <c r="D56" s="370">
        <v>0</v>
      </c>
      <c r="E56" s="370">
        <v>24</v>
      </c>
      <c r="F56" s="486">
        <f>+'Ekamut-caxs'!D56</f>
        <v>24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22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23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24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customHeight="1">
      <c r="A60" s="494">
        <v>22</v>
      </c>
      <c r="B60" s="514" t="str">
        <f>+'Ekamut-caxs'!B60</f>
        <v>Կոմունալ վճարների փոխհատուցում</v>
      </c>
      <c r="C60" s="370">
        <v>500</v>
      </c>
      <c r="D60" s="370">
        <v>500</v>
      </c>
      <c r="E60" s="370">
        <v>500</v>
      </c>
      <c r="F60" s="490">
        <f>+'Ekamut-caxs'!D60</f>
        <v>500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2">
        <f t="shared" si="6"/>
        <v>23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23</v>
      </c>
      <c r="B65" s="269" t="s">
        <v>37</v>
      </c>
      <c r="C65" s="355">
        <f>+F65</f>
        <v>329.6</v>
      </c>
      <c r="D65" s="355">
        <f>+F65</f>
        <v>329.6</v>
      </c>
      <c r="E65" s="355">
        <f>+F65</f>
        <v>329.6</v>
      </c>
      <c r="F65" s="486">
        <f>+'Deb. ev kreditor'!D59-'Deb. ev kreditor'!D54</f>
        <v>329.6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250</v>
      </c>
      <c r="D67" s="487">
        <f>D68+D75</f>
        <v>250</v>
      </c>
      <c r="E67" s="487">
        <f>E68+E75</f>
        <v>250</v>
      </c>
      <c r="F67" s="487">
        <f>F68+F75</f>
        <v>250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87</v>
      </c>
      <c r="C68" s="370">
        <f>SUM(C69:C74)</f>
        <v>250</v>
      </c>
      <c r="D68" s="370">
        <f>SUM(D69:D74)</f>
        <v>250</v>
      </c>
      <c r="E68" s="370">
        <f>SUM(E69:E74)</f>
        <v>250</v>
      </c>
      <c r="F68" s="486">
        <f>SUM(F69:F74)</f>
        <v>250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37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85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>
      <c r="A71" s="26">
        <v>1.1000000000000001</v>
      </c>
      <c r="B71" s="363" t="s">
        <v>86</v>
      </c>
      <c r="C71" s="258">
        <v>250</v>
      </c>
      <c r="D71" s="258">
        <v>250</v>
      </c>
      <c r="E71" s="258">
        <v>250</v>
      </c>
      <c r="F71" s="489">
        <v>250</v>
      </c>
      <c r="G71" s="501"/>
      <c r="K71" s="367" t="str">
        <f t="shared" si="2"/>
        <v/>
      </c>
      <c r="L71" s="367" t="str">
        <f t="shared" si="7"/>
        <v/>
      </c>
      <c r="M71" s="367" t="str">
        <f t="shared" si="1"/>
        <v/>
      </c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686.1000000000131</v>
      </c>
      <c r="D82" s="487">
        <f>D12+D13-D24</f>
        <v>2496.0000000000146</v>
      </c>
      <c r="E82" s="487">
        <f>E12+E13-E24</f>
        <v>8975.0000000000218</v>
      </c>
      <c r="F82" s="487">
        <f>F12+F13-F24</f>
        <v>13255.300000000017</v>
      </c>
      <c r="G82" s="498"/>
      <c r="H82" s="563" t="s">
        <v>200</v>
      </c>
      <c r="I82" s="563"/>
      <c r="J82" s="283"/>
      <c r="K82" s="367" t="str">
        <f t="shared" si="10"/>
        <v/>
      </c>
      <c r="L82" s="367" t="str">
        <f t="shared" si="12"/>
        <v/>
      </c>
      <c r="M82" s="367" t="str">
        <f t="shared" si="11"/>
        <v/>
      </c>
      <c r="N82" s="98"/>
      <c r="O82" s="98"/>
      <c r="P82" s="98"/>
    </row>
    <row r="83" spans="1:16" s="80" customFormat="1" ht="34.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17.25" hidden="1">
      <c r="B84" s="431" t="s">
        <v>2</v>
      </c>
      <c r="C84" s="357"/>
      <c r="D84" s="357"/>
      <c r="E84" s="484" t="str">
        <f>+'Ekamut-caxs'!D67</f>
        <v>Ռուզաննա Դանիելյան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7.25" hidden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17.25" hidden="1">
      <c r="B86" s="432" t="s">
        <v>6</v>
      </c>
      <c r="C86" s="358"/>
      <c r="D86" s="358"/>
      <c r="E86" s="484" t="str">
        <f>+'Ekamut-caxs'!D69</f>
        <v>Ժանետա Գորգինյան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11" t="s">
        <v>271</v>
      </c>
      <c r="B89" s="611"/>
      <c r="C89" s="401"/>
      <c r="F89" s="612" t="s">
        <v>272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9" zoomScaleSheetLayoutView="100" workbookViewId="0">
      <selection activeCell="D29" sqref="D29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7" t="s">
        <v>53</v>
      </c>
      <c r="B1" s="567"/>
      <c r="C1" s="567"/>
      <c r="D1" s="567"/>
      <c r="E1" s="567"/>
      <c r="F1" s="567"/>
    </row>
    <row r="2" spans="1:18" s="20" customFormat="1" ht="20.25">
      <c r="A2" s="561" t="str">
        <f>+'Ekamut-caxs'!A7:D7</f>
        <v xml:space="preserve">«Երևանի հ․143 մսուր-մանկապարտեզ» ՀՈԱԿ-ի </v>
      </c>
      <c r="B2" s="561"/>
      <c r="C2" s="561"/>
      <c r="D2" s="561"/>
      <c r="E2" s="561"/>
      <c r="F2" s="56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70" t="s">
        <v>233</v>
      </c>
      <c r="B3" s="570"/>
      <c r="C3" s="570"/>
      <c r="D3" s="570"/>
      <c r="E3" s="570"/>
      <c r="F3" s="57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52776.9</v>
      </c>
      <c r="D6" s="285">
        <f>SUM(D7:D13,D16:D18)</f>
        <v>90372.1</v>
      </c>
      <c r="E6" s="285">
        <f t="shared" ref="E6:E59" si="0">D6-C6</f>
        <v>37595.200000000004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490">
        <v>45187</v>
      </c>
      <c r="D7" s="274">
        <f>+'Ekamut-caxs'!D11</f>
        <v>81552</v>
      </c>
      <c r="E7" s="274">
        <f t="shared" si="0"/>
        <v>36365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39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490">
        <v>1028.0999999999999</v>
      </c>
      <c r="D8" s="274">
        <f>+'Ekamut-caxs'!D12</f>
        <v>2400</v>
      </c>
      <c r="E8" s="274">
        <f>D8-C8</f>
        <v>1371.9</v>
      </c>
      <c r="F8" s="549" t="s">
        <v>269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24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5913.8</v>
      </c>
      <c r="D13" s="277">
        <f>SUM(D14:D15)</f>
        <v>5913.8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6">
        <v>5913.8</v>
      </c>
      <c r="D14" s="255">
        <f>+'Ekamut-caxs'!D18</f>
        <v>5913.8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490">
        <v>6.3</v>
      </c>
      <c r="D16" s="274">
        <f>+'Ekamut-caxs'!D20</f>
        <v>6.3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545" t="s">
        <v>261</v>
      </c>
      <c r="C17" s="275">
        <v>598.6</v>
      </c>
      <c r="D17" s="273">
        <f>+'Ekamut-caxs'!D21</f>
        <v>500</v>
      </c>
      <c r="E17" s="273">
        <f>D17-C17</f>
        <v>-98.600000000000023</v>
      </c>
      <c r="F17" s="273"/>
      <c r="G17" s="60"/>
    </row>
    <row r="18" spans="1:18" s="61" customFormat="1" ht="18.75" customHeight="1">
      <c r="A18" s="66">
        <f>+A17+1</f>
        <v>10</v>
      </c>
      <c r="B18" s="545" t="s">
        <v>262</v>
      </c>
      <c r="C18" s="275">
        <v>43.1</v>
      </c>
      <c r="D18" s="273">
        <f>+'Ekamut-caxs'!D22</f>
        <v>0</v>
      </c>
      <c r="E18" s="273">
        <f>D18-C18</f>
        <v>-43.1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53892.899999999987</v>
      </c>
      <c r="D19" s="286">
        <f>SUM(D20,D23:D29,D33:D55,D57:D58)</f>
        <v>90372.099999999991</v>
      </c>
      <c r="E19" s="285">
        <f t="shared" si="0"/>
        <v>36479.200000000004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546">
        <v>37161.199999999997</v>
      </c>
      <c r="D20" s="277">
        <f>+'Ekamut-caxs'!D26</f>
        <v>49106.9</v>
      </c>
      <c r="E20" s="274">
        <f t="shared" si="0"/>
        <v>11945.700000000004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38.25" customHeight="1">
      <c r="A21" s="27">
        <v>1.1000000000000001</v>
      </c>
      <c r="B21" s="163" t="str">
        <f>+'Ekamut-caxs'!B27</f>
        <v>վճարովի ծառայության գծով</v>
      </c>
      <c r="C21" s="258">
        <v>500</v>
      </c>
      <c r="D21" s="278">
        <f>+'Ekamut-caxs'!D27</f>
        <v>1000</v>
      </c>
      <c r="E21" s="255">
        <f>D21-C21</f>
        <v>500</v>
      </c>
      <c r="F21" s="254" t="s">
        <v>268</v>
      </c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5791.2</v>
      </c>
      <c r="D23" s="277">
        <f>+'Ekamut-caxs'!D29</f>
        <v>12751.2</v>
      </c>
      <c r="E23" s="274">
        <f t="shared" si="0"/>
        <v>6960.0000000000009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2269.1999999999998</v>
      </c>
      <c r="D24" s="277">
        <f>+'Ekamut-caxs'!D30</f>
        <v>3948.2</v>
      </c>
      <c r="E24" s="274">
        <f t="shared" si="0"/>
        <v>1679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490">
        <v>840.6</v>
      </c>
      <c r="D25" s="277">
        <f>+'Ekamut-caxs'!D31</f>
        <v>1679.3</v>
      </c>
      <c r="E25" s="274">
        <f t="shared" si="0"/>
        <v>838.69999999999993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490">
        <v>222.9</v>
      </c>
      <c r="D26" s="277">
        <f>+'Ekamut-caxs'!D32</f>
        <v>392.7</v>
      </c>
      <c r="E26" s="274">
        <f t="shared" si="0"/>
        <v>169.79999999999998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55.7</v>
      </c>
      <c r="D27" s="277">
        <f>+'Ekamut-caxs'!D33</f>
        <v>55.7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15.6</v>
      </c>
      <c r="D28" s="277">
        <f>+'Ekamut-caxs'!D34</f>
        <v>31.2</v>
      </c>
      <c r="E28" s="274">
        <f t="shared" si="0"/>
        <v>15.6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85.199999999999989</v>
      </c>
      <c r="D29" s="277">
        <f>SUM(D30:D32)</f>
        <v>162.6</v>
      </c>
      <c r="E29" s="274">
        <f t="shared" si="0"/>
        <v>77.400000000000006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8">
        <v>28.8</v>
      </c>
      <c r="D30" s="278">
        <f>+'Ekamut-caxs'!D36</f>
        <v>57.6</v>
      </c>
      <c r="E30" s="255">
        <f t="shared" si="0"/>
        <v>28.8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8">
        <v>27.5</v>
      </c>
      <c r="D31" s="278">
        <f>+'Ekamut-caxs'!D37</f>
        <v>45</v>
      </c>
      <c r="E31" s="255">
        <f t="shared" si="0"/>
        <v>17.5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8">
        <v>28.9</v>
      </c>
      <c r="D32" s="278">
        <f>+'Ekamut-caxs'!D38</f>
        <v>60</v>
      </c>
      <c r="E32" s="255">
        <f t="shared" si="0"/>
        <v>31.1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80.8</v>
      </c>
      <c r="D34" s="277">
        <f>+'Ekamut-caxs'!D40</f>
        <v>1029</v>
      </c>
      <c r="E34" s="274">
        <f t="shared" si="0"/>
        <v>948.2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v>10</v>
      </c>
      <c r="B35" s="276" t="str">
        <f>+'Ekamut-caxs'!B41</f>
        <v>Գրասենյակային ապրանքների գծով</v>
      </c>
      <c r="C35" s="275">
        <v>24.8</v>
      </c>
      <c r="D35" s="277">
        <f>+'Ekamut-caxs'!D41</f>
        <v>200</v>
      </c>
      <c r="E35" s="274">
        <f t="shared" si="0"/>
        <v>175.2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v>11</v>
      </c>
      <c r="B36" s="276" t="str">
        <f>+'Ekamut-caxs'!B42</f>
        <v>Փոքրարժեք կամ արագամաշ առարկաների գծով</v>
      </c>
      <c r="C36" s="275">
        <v>22</v>
      </c>
      <c r="D36" s="277">
        <f>+'Ekamut-caxs'!D42</f>
        <v>300.3</v>
      </c>
      <c r="E36" s="274">
        <f t="shared" si="0"/>
        <v>278.3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ref="A37:A55" si="3">+A36+1</f>
        <v>12</v>
      </c>
      <c r="B37" s="276" t="str">
        <f>+'Ekamut-caxs'!B43</f>
        <v>Ուսումնական նյութերի գծով</v>
      </c>
      <c r="C37" s="275">
        <v>0</v>
      </c>
      <c r="D37" s="277">
        <f>+'Ekamut-caxs'!D43</f>
        <v>100</v>
      </c>
      <c r="E37" s="274">
        <f t="shared" si="0"/>
        <v>100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>
        <v>0</v>
      </c>
      <c r="D38" s="277">
        <f>+'Ekamut-caxs'!D44</f>
        <v>20</v>
      </c>
      <c r="E38" s="274">
        <f>D38-C38</f>
        <v>20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9.25" customHeight="1">
      <c r="A39" s="398">
        <f t="shared" si="3"/>
        <v>14</v>
      </c>
      <c r="B39" s="276" t="str">
        <f>+'Ekamut-caxs'!B45</f>
        <v>Բուժ.ծառայության գծով</v>
      </c>
      <c r="C39" s="275">
        <v>30</v>
      </c>
      <c r="D39" s="277">
        <f>+'Ekamut-caxs'!D45</f>
        <v>135</v>
      </c>
      <c r="E39" s="274">
        <f t="shared" si="0"/>
        <v>105</v>
      </c>
      <c r="F39" s="254" t="s">
        <v>267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>
        <v>5.5</v>
      </c>
      <c r="D40" s="277">
        <f>+'Ekamut-caxs'!D46</f>
        <v>0</v>
      </c>
      <c r="E40" s="274">
        <f t="shared" si="0"/>
        <v>-5.5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31.5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29.7</v>
      </c>
      <c r="D41" s="277">
        <f>+'Ekamut-caxs'!D47</f>
        <v>97.4</v>
      </c>
      <c r="E41" s="274">
        <f>D41-C41</f>
        <v>67.7</v>
      </c>
      <c r="F41" s="549" t="s">
        <v>266</v>
      </c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>
        <v>57.5</v>
      </c>
      <c r="D44" s="277">
        <f>+'Ekamut-caxs'!D50</f>
        <v>105</v>
      </c>
      <c r="E44" s="274">
        <f t="shared" si="0"/>
        <v>47.5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v>18</v>
      </c>
      <c r="B45" s="276" t="str">
        <f>+'Ekamut-caxs'!B51</f>
        <v>Համակարգիչների տեխնիկական սպասարկման գծով</v>
      </c>
      <c r="C45" s="275">
        <v>10.5</v>
      </c>
      <c r="D45" s="277">
        <f>+'Ekamut-caxs'!D51</f>
        <v>20</v>
      </c>
      <c r="E45" s="274">
        <f t="shared" si="0"/>
        <v>9.5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54" t="s">
        <v>265</v>
      </c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>
        <v>0</v>
      </c>
      <c r="D47" s="277">
        <f>+'Ekamut-caxs'!D53</f>
        <v>6</v>
      </c>
      <c r="E47" s="274">
        <f t="shared" ref="E47:E58" si="4">D47-C47</f>
        <v>6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21</v>
      </c>
      <c r="B48" s="276" t="str">
        <f>+'Ekamut-caxs'!B54</f>
        <v>Հայտարարության գծով</v>
      </c>
      <c r="C48" s="273">
        <v>0</v>
      </c>
      <c r="D48" s="277">
        <f>+'Ekamut-caxs'!D54</f>
        <v>15</v>
      </c>
      <c r="E48" s="274">
        <f t="shared" si="4"/>
        <v>15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22</v>
      </c>
      <c r="B50" s="276" t="str">
        <f>+'Ekamut-caxs'!B56</f>
        <v>Վերապատրաստման գծով</v>
      </c>
      <c r="C50" s="273">
        <v>43.1</v>
      </c>
      <c r="D50" s="277">
        <f>+'Ekamut-caxs'!D56</f>
        <v>24</v>
      </c>
      <c r="E50" s="274">
        <f t="shared" si="4"/>
        <v>-19.100000000000001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v>23</v>
      </c>
      <c r="B53" s="547" t="s">
        <v>263</v>
      </c>
      <c r="C53" s="275">
        <v>50</v>
      </c>
      <c r="D53" s="275">
        <f>+'Ekamut-caxs'!D59</f>
        <v>0</v>
      </c>
      <c r="E53" s="273">
        <f>D53-C53</f>
        <v>-50</v>
      </c>
      <c r="F53" s="273"/>
      <c r="G53" s="60"/>
    </row>
    <row r="54" spans="1:18" s="61" customFormat="1" ht="21" customHeight="1">
      <c r="A54" s="494">
        <f t="shared" si="3"/>
        <v>24</v>
      </c>
      <c r="B54" s="545" t="s">
        <v>261</v>
      </c>
      <c r="C54" s="275">
        <v>911.4</v>
      </c>
      <c r="D54" s="275">
        <f>+'Ekamut-caxs'!D60</f>
        <v>500</v>
      </c>
      <c r="E54" s="273">
        <f>D54-C54</f>
        <v>-411.4</v>
      </c>
      <c r="F54" s="273"/>
      <c r="G54" s="60" t="s">
        <v>121</v>
      </c>
    </row>
    <row r="55" spans="1:18" s="62" customFormat="1" ht="21" customHeight="1">
      <c r="A55" s="398">
        <f t="shared" si="3"/>
        <v>25</v>
      </c>
      <c r="B55" s="276" t="str">
        <f>+'Ekamut-caxs'!B61</f>
        <v>Հիմնական միջոցների մաշվածության գծով, որից՝</v>
      </c>
      <c r="C55" s="275">
        <v>6045.2</v>
      </c>
      <c r="D55" s="277">
        <f>+'Ekamut-caxs'!D61</f>
        <v>6045.2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25.1</v>
      </c>
      <c r="B56" s="363" t="str">
        <f>+'Ekamut-caxs'!B62</f>
        <v>պայմանով (անհատույց) ստացված</v>
      </c>
      <c r="C56" s="254">
        <v>5913.8</v>
      </c>
      <c r="D56" s="278">
        <f>+'Ekamut-caxs'!D62</f>
        <v>5913.8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26</v>
      </c>
      <c r="B57" s="276" t="str">
        <f>+'Ekamut-caxs'!B63</f>
        <v xml:space="preserve">Չփոխհատուցվող հարկերի գծով </v>
      </c>
      <c r="C57" s="273">
        <v>22</v>
      </c>
      <c r="D57" s="277">
        <f>+'Ekamut-caxs'!D63</f>
        <v>0</v>
      </c>
      <c r="E57" s="274">
        <f t="shared" si="4"/>
        <v>-22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27</v>
      </c>
      <c r="B58" s="276" t="str">
        <f>+'Ekamut-caxs'!B64</f>
        <v>Այլ ծախսերի գծով</v>
      </c>
      <c r="C58" s="273">
        <v>23.8</v>
      </c>
      <c r="D58" s="277">
        <f>+'Ekamut-caxs'!D64</f>
        <v>13552.4</v>
      </c>
      <c r="E58" s="274">
        <f t="shared" si="4"/>
        <v>13528.6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-1115.9999999999854</v>
      </c>
      <c r="D59" s="285">
        <f>D6-D19</f>
        <v>0</v>
      </c>
      <c r="E59" s="285">
        <f t="shared" si="0"/>
        <v>1115.9999999999854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9" t="str">
        <f>+'Ekamut-caxs'!D67</f>
        <v>Ռուզաննա Դանիելյան</v>
      </c>
      <c r="E61" s="569"/>
      <c r="F61" s="306"/>
      <c r="G61" s="25"/>
    </row>
    <row r="62" spans="1:18" ht="9.75" customHeight="1">
      <c r="B62" s="435"/>
      <c r="C62" s="436"/>
      <c r="D62" s="568" t="s">
        <v>5</v>
      </c>
      <c r="E62" s="568"/>
      <c r="F62" s="307"/>
      <c r="G62" s="25"/>
    </row>
    <row r="63" spans="1:18" ht="24.75" customHeight="1">
      <c r="B63" s="433" t="s">
        <v>6</v>
      </c>
      <c r="C63" s="434"/>
      <c r="D63" s="569" t="str">
        <f>+'Ekamut-caxs'!D69</f>
        <v>Ժանետա Գորգինյան</v>
      </c>
      <c r="E63" s="569"/>
      <c r="F63" s="306"/>
      <c r="G63" s="25"/>
    </row>
    <row r="64" spans="1:18" ht="11.25" customHeight="1">
      <c r="B64" s="437"/>
      <c r="C64" s="436"/>
      <c r="D64" s="568" t="s">
        <v>5</v>
      </c>
      <c r="E64" s="568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8" zoomScaleSheetLayoutView="100" workbookViewId="0">
      <selection activeCell="D29" sqref="D29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7" t="s">
        <v>79</v>
      </c>
      <c r="B1" s="567"/>
      <c r="C1" s="567"/>
      <c r="D1" s="567"/>
      <c r="E1" s="567"/>
      <c r="F1" s="567"/>
    </row>
    <row r="2" spans="1:20" s="20" customFormat="1" ht="20.25">
      <c r="A2" s="561" t="str">
        <f>+'Ekamut-caxs'!A7:D7</f>
        <v xml:space="preserve">«Երևանի հ․143 մսուր-մանկապարտեզ» ՀՈԱԿ-ի </v>
      </c>
      <c r="B2" s="561"/>
      <c r="C2" s="561"/>
      <c r="D2" s="561"/>
      <c r="E2" s="561"/>
      <c r="F2" s="56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70" t="s">
        <v>234</v>
      </c>
      <c r="B3" s="570"/>
      <c r="C3" s="570"/>
      <c r="D3" s="570"/>
      <c r="E3" s="570"/>
      <c r="F3" s="57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1723.9</v>
      </c>
      <c r="D6" s="257">
        <f>+C76</f>
        <v>151.1000000000131</v>
      </c>
      <c r="E6" s="270">
        <f t="shared" ref="E6:E62" si="0">D6-C6</f>
        <v>-1572.799999999987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46863.1</v>
      </c>
      <c r="D7" s="270">
        <f>SUM(D8,D9:D17)</f>
        <v>84458.3</v>
      </c>
      <c r="E7" s="270">
        <f>D7-C7</f>
        <v>37595.200000000004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490">
        <v>45187</v>
      </c>
      <c r="D8" s="268">
        <f>+'Dramakan hosqer'!F14</f>
        <v>81552</v>
      </c>
      <c r="E8" s="268">
        <f>D8-C8</f>
        <v>36365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490">
        <v>1028.0999999999999</v>
      </c>
      <c r="D9" s="268">
        <f>+'Dramakan hosqer'!F15</f>
        <v>2400</v>
      </c>
      <c r="E9" s="268">
        <f t="shared" si="0"/>
        <v>1371.9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490">
        <v>6.3</v>
      </c>
      <c r="D15" s="268">
        <f>+'Dramakan hosqer'!F21</f>
        <v>6.3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f t="shared" si="1"/>
        <v>9</v>
      </c>
      <c r="B16" s="545" t="s">
        <v>261</v>
      </c>
      <c r="C16" s="490">
        <v>598.6</v>
      </c>
      <c r="D16" s="490">
        <f>+'Dramakan hosqer'!F22</f>
        <v>500</v>
      </c>
      <c r="E16" s="490">
        <f t="shared" si="0"/>
        <v>-98.600000000000023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f t="shared" si="1"/>
        <v>10</v>
      </c>
      <c r="B17" s="545" t="s">
        <v>262</v>
      </c>
      <c r="C17" s="490">
        <v>43.1</v>
      </c>
      <c r="D17" s="490">
        <f>+'Dramakan hosqer'!F23</f>
        <v>0</v>
      </c>
      <c r="E17" s="490">
        <f>D17-C17</f>
        <v>-43.1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48435.899999999987</v>
      </c>
      <c r="D18" s="270">
        <f>+D19+D61+D73</f>
        <v>71354.100000000006</v>
      </c>
      <c r="E18" s="270">
        <f t="shared" si="0"/>
        <v>22918.200000000019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48407.299999999988</v>
      </c>
      <c r="D19" s="270">
        <f>SUM(D20,D23:D29,D33:D55,D59:D60)</f>
        <v>71104.100000000006</v>
      </c>
      <c r="E19" s="270">
        <f t="shared" si="0"/>
        <v>22696.800000000017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546">
        <v>37161.9</v>
      </c>
      <c r="D20" s="268">
        <f>+'Dramakan hosqer'!F26</f>
        <v>49106.9</v>
      </c>
      <c r="E20" s="268">
        <f t="shared" si="0"/>
        <v>11945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500</v>
      </c>
      <c r="D21" s="272">
        <f>+'Dramakan hosqer'!F27</f>
        <v>1000</v>
      </c>
      <c r="E21" s="272">
        <f t="shared" si="0"/>
        <v>500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490">
        <v>5016.2</v>
      </c>
      <c r="D23" s="268">
        <f>+'Dramakan hosqer'!F29</f>
        <v>12751.2</v>
      </c>
      <c r="E23" s="268">
        <f t="shared" si="0"/>
        <v>7735.0000000000009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490">
        <v>2269.1999999999998</v>
      </c>
      <c r="D24" s="268">
        <f>+'Dramakan hosqer'!F30</f>
        <v>3948.2</v>
      </c>
      <c r="E24" s="268">
        <f t="shared" si="0"/>
        <v>1679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490">
        <v>840.6</v>
      </c>
      <c r="D25" s="268">
        <f>+'Dramakan hosqer'!F31</f>
        <v>1679.3</v>
      </c>
      <c r="E25" s="268">
        <f t="shared" si="0"/>
        <v>838.69999999999993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490">
        <v>222.9</v>
      </c>
      <c r="D26" s="268">
        <f>+'Dramakan hosqer'!F32</f>
        <v>392.7</v>
      </c>
      <c r="E26" s="268">
        <f t="shared" si="0"/>
        <v>169.79999999999998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490">
        <v>55.7</v>
      </c>
      <c r="D27" s="268">
        <f>+'Dramakan hosqer'!F33</f>
        <v>55.7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490">
        <v>15.6</v>
      </c>
      <c r="D28" s="268">
        <f>+'Dramakan hosqer'!F34</f>
        <v>31.2</v>
      </c>
      <c r="E28" s="268">
        <f t="shared" si="0"/>
        <v>15.6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85.199999999999989</v>
      </c>
      <c r="D29" s="268">
        <f>SUM(D30:D32)</f>
        <v>162.6</v>
      </c>
      <c r="E29" s="268">
        <f t="shared" si="0"/>
        <v>77.400000000000006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28.8</v>
      </c>
      <c r="D30" s="272">
        <f>+'Dramakan hosqer'!F36</f>
        <v>57.6</v>
      </c>
      <c r="E30" s="272">
        <f t="shared" si="0"/>
        <v>28.8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27.5</v>
      </c>
      <c r="D31" s="272">
        <f>+'Dramakan hosqer'!F37</f>
        <v>45</v>
      </c>
      <c r="E31" s="272">
        <f t="shared" si="0"/>
        <v>17.5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28.9</v>
      </c>
      <c r="D32" s="272">
        <f>+'Dramakan hosqer'!F38</f>
        <v>60</v>
      </c>
      <c r="E32" s="272">
        <f t="shared" si="0"/>
        <v>31.1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490">
        <v>80.8</v>
      </c>
      <c r="D34" s="268">
        <f>+'Dramakan hosqer'!F40</f>
        <v>1029</v>
      </c>
      <c r="E34" s="268">
        <f t="shared" si="0"/>
        <v>948.2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490">
        <v>24.8</v>
      </c>
      <c r="D35" s="268">
        <f>+'Dramakan hosqer'!F41</f>
        <v>200</v>
      </c>
      <c r="E35" s="268">
        <f t="shared" si="0"/>
        <v>175.2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490">
        <v>22</v>
      </c>
      <c r="D36" s="268">
        <f>+'Dramakan hosqer'!F42</f>
        <v>300.3</v>
      </c>
      <c r="E36" s="268">
        <f t="shared" si="0"/>
        <v>278.3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>
        <v>0</v>
      </c>
      <c r="D37" s="268">
        <f>+'Dramakan hosqer'!F43</f>
        <v>100</v>
      </c>
      <c r="E37" s="268">
        <f t="shared" si="0"/>
        <v>100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>
        <v>0</v>
      </c>
      <c r="D38" s="268">
        <f>+'Dramakan hosqer'!F44</f>
        <v>20</v>
      </c>
      <c r="E38" s="268">
        <f t="shared" si="0"/>
        <v>20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490">
        <v>30</v>
      </c>
      <c r="D39" s="268">
        <f>+'Dramakan hosqer'!F45</f>
        <v>135</v>
      </c>
      <c r="E39" s="268">
        <f t="shared" si="0"/>
        <v>105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490">
        <v>5.5</v>
      </c>
      <c r="D40" s="268">
        <f>+'Dramakan hosqer'!F46</f>
        <v>0</v>
      </c>
      <c r="E40" s="268">
        <f t="shared" si="0"/>
        <v>-5.5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490">
        <v>29.7</v>
      </c>
      <c r="D41" s="268">
        <f>+'Dramakan hosqer'!F47</f>
        <v>97.4</v>
      </c>
      <c r="E41" s="268">
        <f t="shared" si="0"/>
        <v>67.7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490">
        <v>57.5</v>
      </c>
      <c r="D44" s="268">
        <f>+'Dramakan hosqer'!F50</f>
        <v>105</v>
      </c>
      <c r="E44" s="268">
        <f t="shared" si="0"/>
        <v>47.5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490">
        <v>10.5</v>
      </c>
      <c r="D45" s="268">
        <f>+'Dramakan hosqer'!F51</f>
        <v>20</v>
      </c>
      <c r="E45" s="268">
        <f t="shared" si="0"/>
        <v>9.5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>
        <v>0</v>
      </c>
      <c r="D47" s="268">
        <f>+'Dramakan hosqer'!F53</f>
        <v>6</v>
      </c>
      <c r="E47" s="268">
        <f t="shared" si="0"/>
        <v>6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>
        <v>0</v>
      </c>
      <c r="D48" s="268">
        <f>+'Dramakan hosqer'!F54</f>
        <v>15</v>
      </c>
      <c r="E48" s="268">
        <f t="shared" si="0"/>
        <v>15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43.1</v>
      </c>
      <c r="D50" s="268">
        <f>+'Dramakan hosqer'!F56</f>
        <v>24</v>
      </c>
      <c r="E50" s="268">
        <f t="shared" si="0"/>
        <v>-19.100000000000001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4">
        <f t="shared" si="3"/>
        <v>29</v>
      </c>
      <c r="B53" s="547" t="s">
        <v>263</v>
      </c>
      <c r="C53" s="490">
        <v>50</v>
      </c>
      <c r="D53" s="490">
        <f>+'Dramakan hosqer'!F59</f>
        <v>0</v>
      </c>
      <c r="E53" s="490">
        <f>D53-C53</f>
        <v>-50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f t="shared" si="3"/>
        <v>30</v>
      </c>
      <c r="B54" s="545" t="s">
        <v>261</v>
      </c>
      <c r="C54" s="490">
        <v>597.70000000000005</v>
      </c>
      <c r="D54" s="490">
        <f>+'Dramakan hosqer'!F60</f>
        <v>500</v>
      </c>
      <c r="E54" s="490">
        <f>D54-C54</f>
        <v>-97.700000000000045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22</v>
      </c>
      <c r="D55" s="268">
        <f>SUM(D56:D58)</f>
        <v>0</v>
      </c>
      <c r="E55" s="267">
        <f>D55-C55</f>
        <v>-22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22</v>
      </c>
      <c r="D58" s="272">
        <f>+'Dramakan hosqer'!F64</f>
        <v>0</v>
      </c>
      <c r="E58" s="272">
        <f t="shared" si="0"/>
        <v>-22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490">
        <v>1671.4</v>
      </c>
      <c r="D59" s="268">
        <f>+'Dramakan hosqer'!F65</f>
        <v>329.6</v>
      </c>
      <c r="E59" s="268">
        <f t="shared" si="0"/>
        <v>-1341.8000000000002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28.6</v>
      </c>
      <c r="D61" s="270">
        <f>+D62+D69</f>
        <v>250</v>
      </c>
      <c r="E61" s="270">
        <f t="shared" si="0"/>
        <v>221.4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28.6</v>
      </c>
      <c r="D62" s="268">
        <f>SUM(D63:D68)</f>
        <v>250</v>
      </c>
      <c r="E62" s="268">
        <f t="shared" si="0"/>
        <v>221.4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>
        <v>0</v>
      </c>
      <c r="D65" s="268">
        <f>+'Dramakan hosqer'!F71</f>
        <v>250</v>
      </c>
      <c r="E65" s="268">
        <f t="shared" si="4"/>
        <v>250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9" t="s">
        <v>264</v>
      </c>
      <c r="C68" s="490">
        <v>28.6</v>
      </c>
      <c r="D68" s="490">
        <f>+'Dramakan hosqer'!F74</f>
        <v>0</v>
      </c>
      <c r="E68" s="490">
        <f>D68-C68</f>
        <v>-28.6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151.1000000000131</v>
      </c>
      <c r="D76" s="270">
        <f>D6+D7-D18</f>
        <v>13255.300000000017</v>
      </c>
      <c r="E76" s="270">
        <f t="shared" si="4"/>
        <v>13104.200000000004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72" t="str">
        <f>+'Ekamut-caxs'!D67</f>
        <v>Ռուզաննա Դանիելյան</v>
      </c>
      <c r="E78" s="569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71" t="s">
        <v>92</v>
      </c>
      <c r="E79" s="571"/>
      <c r="F79" s="309"/>
    </row>
    <row r="80" spans="1:20" s="17" customFormat="1" ht="22.5" customHeight="1">
      <c r="A80" s="18"/>
      <c r="B80" s="442" t="s">
        <v>6</v>
      </c>
      <c r="C80" s="439"/>
      <c r="D80" s="569" t="str">
        <f>+'Ekamut-caxs'!D69</f>
        <v>Ժանետա Գորգինյան</v>
      </c>
      <c r="E80" s="569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71" t="s">
        <v>92</v>
      </c>
      <c r="E81" s="571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D29" sqref="D2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8" t="s">
        <v>67</v>
      </c>
      <c r="B1" s="578"/>
      <c r="C1" s="578"/>
      <c r="D1" s="578"/>
      <c r="E1" s="57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9" t="str">
        <f>+'Ekamut-caxs'!A7:D7</f>
        <v xml:space="preserve">«Երևանի հ․143 մսուր-մանկապարտեզ» ՀՈԱԿ-ի </v>
      </c>
      <c r="B2" s="580"/>
      <c r="C2" s="580"/>
      <c r="D2" s="580"/>
      <c r="E2" s="58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81" t="s">
        <v>156</v>
      </c>
      <c r="B3" s="581"/>
      <c r="C3" s="581"/>
      <c r="D3" s="581"/>
      <c r="E3" s="58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82" t="s">
        <v>245</v>
      </c>
      <c r="B4" s="582"/>
      <c r="C4" s="582"/>
      <c r="D4" s="582"/>
      <c r="E4" s="582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83" t="s">
        <v>161</v>
      </c>
      <c r="B7" s="584"/>
      <c r="C7" s="584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51.5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4.5999999999999996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>
        <v>46.9</v>
      </c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51.5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83" t="s">
        <v>186</v>
      </c>
      <c r="B35" s="584"/>
      <c r="C35" s="584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305.10000000000002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8.6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>
        <v>15.9</v>
      </c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0</v>
      </c>
      <c r="E54" s="30"/>
      <c r="F54" s="303">
        <f>SUM(D36:D53)</f>
        <v>329.6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329.6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v>151.1</v>
      </c>
      <c r="D62" s="573" t="s">
        <v>189</v>
      </c>
      <c r="E62" s="574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5" t="str">
        <f>+'Ekamut-caxs'!D67</f>
        <v>Ռուզաննա Դանիելյան</v>
      </c>
      <c r="E64" s="57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6" t="s">
        <v>92</v>
      </c>
      <c r="E65" s="57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5" t="str">
        <f>+'Ekamut-caxs'!D69</f>
        <v>Ժանետա Գորգինյան</v>
      </c>
      <c r="E66" s="57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7" t="s">
        <v>92</v>
      </c>
      <c r="E67" s="57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zoomScale="106" zoomScaleSheetLayoutView="106" workbookViewId="0">
      <selection activeCell="D29" sqref="D29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6" s="19" customFormat="1" ht="25.5" customHeight="1">
      <c r="A2" s="561" t="str">
        <f>+'Ekamut-caxs'!A7</f>
        <v xml:space="preserve">«Երևանի հ․143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6" ht="25.5" customHeight="1">
      <c r="A3" s="595" t="s">
        <v>243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386"/>
      <c r="O3" s="386"/>
      <c r="P3" s="386"/>
    </row>
    <row r="4" spans="1:16" ht="21" customHeight="1">
      <c r="M4" s="425" t="s">
        <v>0</v>
      </c>
    </row>
    <row r="5" spans="1:16" ht="23.45" customHeight="1">
      <c r="A5" s="594" t="s">
        <v>153</v>
      </c>
      <c r="B5" s="594" t="s">
        <v>68</v>
      </c>
      <c r="C5" s="592" t="s">
        <v>224</v>
      </c>
      <c r="D5" s="592"/>
      <c r="E5" s="592"/>
      <c r="F5" s="592"/>
      <c r="G5" s="592"/>
      <c r="H5" s="592"/>
      <c r="I5" s="592"/>
      <c r="J5" s="592"/>
      <c r="K5" s="592"/>
      <c r="L5" s="592"/>
      <c r="M5" s="593" t="s">
        <v>155</v>
      </c>
    </row>
    <row r="6" spans="1:16" ht="79.5" customHeight="1">
      <c r="A6" s="594"/>
      <c r="B6" s="594"/>
      <c r="C6" s="366" t="s">
        <v>270</v>
      </c>
      <c r="D6" s="366" t="s">
        <v>217</v>
      </c>
      <c r="E6" s="366" t="s">
        <v>226</v>
      </c>
      <c r="F6" s="366" t="s">
        <v>227</v>
      </c>
      <c r="G6" s="310" t="s">
        <v>154</v>
      </c>
      <c r="H6" s="310" t="s">
        <v>203</v>
      </c>
      <c r="I6" s="310" t="s">
        <v>202</v>
      </c>
      <c r="J6" s="310" t="s">
        <v>117</v>
      </c>
      <c r="K6" s="310" t="s">
        <v>191</v>
      </c>
      <c r="L6" s="26"/>
      <c r="M6" s="593"/>
    </row>
    <row r="7" spans="1:16" ht="27.75" customHeight="1">
      <c r="A7" s="310">
        <v>1</v>
      </c>
      <c r="B7" s="371" t="s">
        <v>204</v>
      </c>
      <c r="C7" s="372">
        <f>2934.5+2983.7</f>
        <v>5918.2</v>
      </c>
      <c r="D7" s="372">
        <f>+B10*0.01</f>
        <v>38986.9</v>
      </c>
      <c r="E7" s="372"/>
      <c r="F7" s="372"/>
      <c r="G7" s="372">
        <v>747.1</v>
      </c>
      <c r="H7" s="372">
        <v>2241.84</v>
      </c>
      <c r="I7" s="372">
        <v>152.9</v>
      </c>
      <c r="J7" s="372">
        <v>1000</v>
      </c>
      <c r="K7" s="372"/>
      <c r="L7" s="372"/>
      <c r="M7" s="373">
        <f>ROUND(SUM(C7:L7),1)</f>
        <v>49046.9</v>
      </c>
    </row>
    <row r="8" spans="1:16" ht="35.25" customHeight="1">
      <c r="A8" s="310">
        <v>2</v>
      </c>
      <c r="B8" s="424" t="s">
        <v>89</v>
      </c>
      <c r="C8" s="372">
        <v>30</v>
      </c>
      <c r="D8" s="372">
        <v>30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11" t="s">
        <v>196</v>
      </c>
      <c r="M8" s="373">
        <f>ROUND(SUM(C8:L8),1)</f>
        <v>60</v>
      </c>
    </row>
    <row r="9" spans="1:16" s="312" customFormat="1" ht="34.5" customHeight="1">
      <c r="A9" s="374"/>
      <c r="B9" s="375" t="s">
        <v>69</v>
      </c>
      <c r="C9" s="372" t="s">
        <v>196</v>
      </c>
      <c r="D9" s="372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11" t="s">
        <v>196</v>
      </c>
      <c r="M9" s="376">
        <f>ROUND(SUM(M7:M8),1)</f>
        <v>49106.9</v>
      </c>
    </row>
    <row r="10" spans="1:16" s="312" customFormat="1" ht="34.5" customHeight="1">
      <c r="A10" s="313"/>
      <c r="B10" s="314">
        <v>3898690</v>
      </c>
      <c r="C10" s="315">
        <f>+B10*0.012</f>
        <v>46784.28</v>
      </c>
      <c r="D10" s="315">
        <f>+C10*0.012</f>
        <v>561.41135999999995</v>
      </c>
      <c r="E10" s="316"/>
      <c r="F10" s="316"/>
      <c r="G10" s="316"/>
      <c r="H10" s="317"/>
      <c r="I10" s="317"/>
      <c r="J10" s="318"/>
      <c r="K10" s="317"/>
      <c r="L10" s="316"/>
      <c r="M10" s="319"/>
      <c r="N10" s="314"/>
    </row>
    <row r="11" spans="1:16" s="320" customFormat="1" ht="21" customHeight="1">
      <c r="B11" s="321"/>
      <c r="C11" s="322"/>
      <c r="D11" s="322"/>
      <c r="E11" s="323"/>
      <c r="F11" s="323"/>
      <c r="G11" s="324"/>
      <c r="H11" s="156">
        <v>2000</v>
      </c>
      <c r="I11" s="156"/>
      <c r="J11" s="322"/>
      <c r="K11" s="587"/>
      <c r="L11" s="587"/>
      <c r="M11" s="325"/>
    </row>
    <row r="12" spans="1:16" s="313" customFormat="1" ht="69" customHeight="1">
      <c r="B12" s="588" t="s">
        <v>221</v>
      </c>
      <c r="C12" s="589"/>
      <c r="D12" s="548"/>
      <c r="G12" s="322"/>
      <c r="H12" s="322"/>
      <c r="I12" s="588" t="s">
        <v>222</v>
      </c>
      <c r="J12" s="589"/>
      <c r="K12" s="322"/>
      <c r="L12" s="322"/>
      <c r="M12" s="322"/>
    </row>
    <row r="13" spans="1:16" s="313" customFormat="1" ht="48" customHeight="1">
      <c r="B13" s="383" t="s">
        <v>192</v>
      </c>
      <c r="C13" s="384" t="s">
        <v>228</v>
      </c>
      <c r="D13" s="384" t="s">
        <v>228</v>
      </c>
      <c r="G13" s="326"/>
      <c r="H13" s="326"/>
      <c r="I13" s="383" t="s">
        <v>192</v>
      </c>
      <c r="J13" s="384" t="s">
        <v>230</v>
      </c>
      <c r="K13" s="326"/>
      <c r="L13" s="326"/>
      <c r="M13" s="327"/>
    </row>
    <row r="14" spans="1:16" s="328" customFormat="1" ht="39.75" customHeight="1">
      <c r="B14" s="420">
        <v>104400</v>
      </c>
      <c r="C14" s="421">
        <v>326.2</v>
      </c>
      <c r="D14" s="421">
        <v>326.2</v>
      </c>
      <c r="E14" s="422"/>
      <c r="H14" s="385"/>
      <c r="I14" s="420">
        <v>104400</v>
      </c>
      <c r="J14" s="423">
        <v>747.1</v>
      </c>
      <c r="K14" s="329"/>
      <c r="L14" s="329"/>
      <c r="M14" s="330"/>
    </row>
    <row r="15" spans="1:16" s="25" customFormat="1" ht="24" customHeight="1">
      <c r="C15" s="331"/>
      <c r="D15" s="331"/>
      <c r="E15" s="332"/>
      <c r="F15" s="332"/>
      <c r="G15" s="332"/>
      <c r="H15" s="317"/>
      <c r="I15" s="317"/>
      <c r="J15" s="333"/>
      <c r="K15" s="329"/>
      <c r="L15" s="329"/>
      <c r="M15" s="334"/>
    </row>
    <row r="16" spans="1:16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337" customFormat="1" ht="24" customHeight="1">
      <c r="A17" s="336"/>
      <c r="B17" s="448" t="s">
        <v>2</v>
      </c>
      <c r="C17" s="449"/>
      <c r="D17" s="449"/>
      <c r="E17" s="450"/>
      <c r="F17" s="451"/>
      <c r="G17" s="451"/>
      <c r="H17" s="590" t="str">
        <f>+'Ekamut-caxs'!D67</f>
        <v>Ռուզաննա Դանիելյան</v>
      </c>
      <c r="I17" s="590"/>
      <c r="J17" s="590"/>
      <c r="K17" s="338"/>
      <c r="L17" s="336"/>
      <c r="M17" s="336"/>
    </row>
    <row r="18" spans="1:13" s="339" customFormat="1" ht="17.25" customHeight="1">
      <c r="B18" s="452"/>
      <c r="C18" s="453"/>
      <c r="D18" s="453"/>
      <c r="E18" s="454" t="s">
        <v>91</v>
      </c>
      <c r="F18" s="455"/>
      <c r="G18" s="456"/>
      <c r="H18" s="586" t="s">
        <v>92</v>
      </c>
      <c r="I18" s="586"/>
      <c r="J18" s="586"/>
      <c r="K18" s="340"/>
    </row>
    <row r="19" spans="1:13" s="337" customFormat="1" ht="24.75" customHeight="1">
      <c r="B19" s="457" t="s">
        <v>6</v>
      </c>
      <c r="C19" s="449"/>
      <c r="D19" s="449"/>
      <c r="E19" s="458"/>
      <c r="F19" s="459"/>
      <c r="G19" s="459"/>
      <c r="H19" s="585" t="str">
        <f>+'Ekamut-caxs'!D69</f>
        <v>Ժանետա Գորգինյան</v>
      </c>
      <c r="I19" s="585"/>
      <c r="J19" s="585"/>
      <c r="K19" s="341"/>
    </row>
    <row r="20" spans="1:13" s="339" customFormat="1" ht="18.75" customHeight="1">
      <c r="B20" s="453"/>
      <c r="C20" s="453"/>
      <c r="D20" s="453"/>
      <c r="E20" s="454" t="s">
        <v>91</v>
      </c>
      <c r="F20" s="455"/>
      <c r="G20" s="456"/>
      <c r="H20" s="586" t="s">
        <v>92</v>
      </c>
      <c r="I20" s="586"/>
      <c r="J20" s="586"/>
      <c r="K20" s="340"/>
    </row>
    <row r="21" spans="1:13" s="342" customFormat="1" ht="16.5">
      <c r="C21" s="343"/>
      <c r="D21" s="343"/>
    </row>
  </sheetData>
  <mergeCells count="14"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D29" sqref="D29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00" t="s">
        <v>67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</row>
    <row r="2" spans="1:14" s="139" customFormat="1" ht="21.75" customHeight="1">
      <c r="A2" s="601" t="str">
        <f>+'Ekamut-caxs'!A7:D7</f>
        <v xml:space="preserve">«Երևանի հ․143 մսուր-մանկապարտեզ»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</row>
    <row r="3" spans="1:14" s="139" customFormat="1" ht="21" customHeight="1">
      <c r="A3" s="601" t="s">
        <v>93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  <c r="N3" s="601"/>
    </row>
    <row r="4" spans="1:14" ht="21" customHeight="1" thickBot="1"/>
    <row r="5" spans="1:14" s="144" customFormat="1" ht="24.75" customHeight="1">
      <c r="A5" s="602" t="s">
        <v>114</v>
      </c>
      <c r="B5" s="604" t="s">
        <v>94</v>
      </c>
      <c r="C5" s="606" t="s">
        <v>95</v>
      </c>
      <c r="D5" s="606"/>
      <c r="E5" s="606"/>
      <c r="F5" s="606"/>
      <c r="G5" s="606" t="s">
        <v>96</v>
      </c>
      <c r="H5" s="606"/>
      <c r="I5" s="606"/>
      <c r="J5" s="606"/>
      <c r="K5" s="606" t="s">
        <v>144</v>
      </c>
      <c r="L5" s="606"/>
      <c r="M5" s="606"/>
      <c r="N5" s="606"/>
    </row>
    <row r="6" spans="1:14" s="145" customFormat="1" ht="51" customHeight="1">
      <c r="A6" s="603"/>
      <c r="B6" s="605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541">
        <v>5913</v>
      </c>
      <c r="D7" s="542">
        <v>821907</v>
      </c>
      <c r="E7" s="351">
        <f>+C7</f>
        <v>5913</v>
      </c>
      <c r="F7" s="352">
        <f>+E7*143.7</f>
        <v>849698.1</v>
      </c>
      <c r="G7" s="397">
        <v>4560</v>
      </c>
      <c r="H7" s="350">
        <v>209989</v>
      </c>
      <c r="I7" s="351">
        <f>+G7</f>
        <v>4560</v>
      </c>
      <c r="J7" s="350">
        <f>+I7*53.48</f>
        <v>243868.79999999999</v>
      </c>
      <c r="K7" s="397">
        <v>199</v>
      </c>
      <c r="L7" s="350">
        <v>38096.47</v>
      </c>
      <c r="M7" s="350">
        <f>+K7</f>
        <v>199</v>
      </c>
      <c r="N7" s="352">
        <f>+M7*200.47</f>
        <v>39893.53</v>
      </c>
    </row>
    <row r="8" spans="1:14" ht="19.5" customHeight="1">
      <c r="A8" s="141">
        <v>2</v>
      </c>
      <c r="B8" s="195" t="s">
        <v>98</v>
      </c>
      <c r="C8" s="541">
        <v>5237</v>
      </c>
      <c r="D8" s="542">
        <v>727943</v>
      </c>
      <c r="E8" s="351">
        <f t="shared" ref="E8:E18" si="0">+C8</f>
        <v>5237</v>
      </c>
      <c r="F8" s="352">
        <f t="shared" ref="F8:F18" si="1">+E8*143.7</f>
        <v>752556.89999999991</v>
      </c>
      <c r="G8" s="397">
        <v>3660</v>
      </c>
      <c r="H8" s="350">
        <v>187737</v>
      </c>
      <c r="I8" s="351">
        <f t="shared" ref="I8:I18" si="2">+G8</f>
        <v>3660</v>
      </c>
      <c r="J8" s="350">
        <f t="shared" ref="J8:J18" si="3">+I8*53.48</f>
        <v>195736.8</v>
      </c>
      <c r="K8" s="397">
        <v>215</v>
      </c>
      <c r="L8" s="350">
        <v>41101.050000000003</v>
      </c>
      <c r="M8" s="350">
        <f t="shared" ref="M8:M18" si="4">+K8</f>
        <v>215</v>
      </c>
      <c r="N8" s="352">
        <f t="shared" ref="N8:N18" si="5">+M8*200.47</f>
        <v>43101.05</v>
      </c>
    </row>
    <row r="9" spans="1:14" ht="19.5" customHeight="1">
      <c r="A9" s="141">
        <v>3</v>
      </c>
      <c r="B9" s="195" t="s">
        <v>99</v>
      </c>
      <c r="C9" s="541">
        <v>5175</v>
      </c>
      <c r="D9" s="542">
        <v>719325</v>
      </c>
      <c r="E9" s="351">
        <f t="shared" si="0"/>
        <v>5175</v>
      </c>
      <c r="F9" s="352">
        <f t="shared" si="1"/>
        <v>743647.49999999988</v>
      </c>
      <c r="G9" s="397">
        <v>3860</v>
      </c>
      <c r="H9" s="350">
        <v>198633</v>
      </c>
      <c r="I9" s="351">
        <f>+G9</f>
        <v>3860</v>
      </c>
      <c r="J9" s="350">
        <f t="shared" si="3"/>
        <v>206432.8</v>
      </c>
      <c r="K9" s="397">
        <v>254</v>
      </c>
      <c r="L9" s="350">
        <v>50919.38</v>
      </c>
      <c r="M9" s="350">
        <f t="shared" si="4"/>
        <v>254</v>
      </c>
      <c r="N9" s="352">
        <f t="shared" si="5"/>
        <v>50919.38</v>
      </c>
    </row>
    <row r="10" spans="1:14" ht="19.5" customHeight="1">
      <c r="A10" s="141">
        <v>4</v>
      </c>
      <c r="B10" s="195" t="s">
        <v>100</v>
      </c>
      <c r="C10" s="397"/>
      <c r="D10" s="350"/>
      <c r="E10" s="351">
        <f t="shared" si="0"/>
        <v>0</v>
      </c>
      <c r="F10" s="352">
        <f t="shared" si="1"/>
        <v>0</v>
      </c>
      <c r="G10" s="397">
        <v>2720</v>
      </c>
      <c r="H10" s="350">
        <v>142666</v>
      </c>
      <c r="I10" s="351">
        <f t="shared" si="2"/>
        <v>2720</v>
      </c>
      <c r="J10" s="350">
        <f t="shared" si="3"/>
        <v>145465.60000000001</v>
      </c>
      <c r="K10" s="397">
        <v>199</v>
      </c>
      <c r="L10" s="350">
        <v>39893.53</v>
      </c>
      <c r="M10" s="350">
        <f t="shared" si="4"/>
        <v>199</v>
      </c>
      <c r="N10" s="352">
        <f t="shared" si="5"/>
        <v>39893.53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1940</v>
      </c>
      <c r="H11" s="350">
        <v>101551</v>
      </c>
      <c r="I11" s="351">
        <f t="shared" si="2"/>
        <v>1940</v>
      </c>
      <c r="J11" s="350">
        <f t="shared" si="3"/>
        <v>103751.2</v>
      </c>
      <c r="K11" s="397">
        <v>254</v>
      </c>
      <c r="L11" s="350">
        <v>50919.38</v>
      </c>
      <c r="M11" s="350">
        <f t="shared" si="4"/>
        <v>254</v>
      </c>
      <c r="N11" s="352">
        <f t="shared" si="5"/>
        <v>50919.38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1300</v>
      </c>
      <c r="H12" s="350">
        <v>65924</v>
      </c>
      <c r="I12" s="351">
        <f t="shared" si="2"/>
        <v>1300</v>
      </c>
      <c r="J12" s="350">
        <f t="shared" si="3"/>
        <v>69524</v>
      </c>
      <c r="K12" s="397">
        <v>179</v>
      </c>
      <c r="L12" s="350">
        <v>35884.129999999997</v>
      </c>
      <c r="M12" s="350">
        <f t="shared" si="4"/>
        <v>179</v>
      </c>
      <c r="N12" s="352">
        <f t="shared" si="5"/>
        <v>35884.129999999997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1220</v>
      </c>
      <c r="H13" s="350">
        <v>62046</v>
      </c>
      <c r="I13" s="351">
        <f t="shared" si="2"/>
        <v>1220</v>
      </c>
      <c r="J13" s="350">
        <f t="shared" si="3"/>
        <v>65245.599999999999</v>
      </c>
      <c r="K13" s="397">
        <v>197</v>
      </c>
      <c r="L13" s="350">
        <v>39492.589999999997</v>
      </c>
      <c r="M13" s="350">
        <f t="shared" si="4"/>
        <v>197</v>
      </c>
      <c r="N13" s="352">
        <f t="shared" si="5"/>
        <v>39492.589999999997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1200</v>
      </c>
      <c r="H14" s="350">
        <v>61576</v>
      </c>
      <c r="I14" s="351">
        <f t="shared" si="2"/>
        <v>1200</v>
      </c>
      <c r="J14" s="350">
        <f t="shared" si="3"/>
        <v>64175.999999999993</v>
      </c>
      <c r="K14" s="397">
        <v>173</v>
      </c>
      <c r="L14" s="350">
        <v>34681.31</v>
      </c>
      <c r="M14" s="350">
        <f t="shared" si="4"/>
        <v>173</v>
      </c>
      <c r="N14" s="352">
        <f t="shared" si="5"/>
        <v>34681.31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1040</v>
      </c>
      <c r="H15" s="350">
        <v>53219</v>
      </c>
      <c r="I15" s="351">
        <f t="shared" si="2"/>
        <v>1040</v>
      </c>
      <c r="J15" s="350">
        <f t="shared" si="3"/>
        <v>55619.199999999997</v>
      </c>
      <c r="K15" s="397">
        <v>123</v>
      </c>
      <c r="L15" s="350">
        <v>24657.81</v>
      </c>
      <c r="M15" s="350">
        <f t="shared" si="4"/>
        <v>123</v>
      </c>
      <c r="N15" s="352">
        <f t="shared" si="5"/>
        <v>24657.81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1320</v>
      </c>
      <c r="H16" s="350">
        <v>65994</v>
      </c>
      <c r="I16" s="351">
        <f t="shared" si="2"/>
        <v>1320</v>
      </c>
      <c r="J16" s="350">
        <f t="shared" si="3"/>
        <v>70593.599999999991</v>
      </c>
      <c r="K16" s="397">
        <v>79</v>
      </c>
      <c r="L16" s="352">
        <v>15817.13</v>
      </c>
      <c r="M16" s="350">
        <f t="shared" si="4"/>
        <v>79</v>
      </c>
      <c r="N16" s="352">
        <f t="shared" si="5"/>
        <v>15837.13</v>
      </c>
    </row>
    <row r="17" spans="1:14" ht="19.5" customHeight="1">
      <c r="A17" s="141">
        <v>11</v>
      </c>
      <c r="B17" s="196" t="s">
        <v>107</v>
      </c>
      <c r="C17" s="543">
        <f>+MAX(A17,C7)</f>
        <v>5913</v>
      </c>
      <c r="D17" s="544">
        <f>+C17*143.7</f>
        <v>849698.1</v>
      </c>
      <c r="E17" s="351">
        <f t="shared" si="0"/>
        <v>5913</v>
      </c>
      <c r="F17" s="352">
        <f t="shared" si="1"/>
        <v>849698.1</v>
      </c>
      <c r="G17" s="397">
        <v>2580</v>
      </c>
      <c r="H17" s="350">
        <v>129578</v>
      </c>
      <c r="I17" s="351">
        <f t="shared" si="2"/>
        <v>2580</v>
      </c>
      <c r="J17" s="350">
        <f t="shared" si="3"/>
        <v>137978.4</v>
      </c>
      <c r="K17" s="397">
        <v>44</v>
      </c>
      <c r="L17" s="352">
        <v>8820.68</v>
      </c>
      <c r="M17" s="350">
        <f t="shared" si="4"/>
        <v>44</v>
      </c>
      <c r="N17" s="352">
        <f t="shared" si="5"/>
        <v>8820.68</v>
      </c>
    </row>
    <row r="18" spans="1:14" ht="19.5" customHeight="1">
      <c r="A18" s="141">
        <v>12</v>
      </c>
      <c r="B18" s="196" t="s">
        <v>108</v>
      </c>
      <c r="C18" s="543">
        <f>+MAX(A18,C8)</f>
        <v>5237</v>
      </c>
      <c r="D18" s="544">
        <f>+C18*143.7</f>
        <v>752556.89999999991</v>
      </c>
      <c r="E18" s="351">
        <f t="shared" si="0"/>
        <v>5237</v>
      </c>
      <c r="F18" s="352">
        <f t="shared" si="1"/>
        <v>752556.89999999991</v>
      </c>
      <c r="G18" s="397">
        <v>6000</v>
      </c>
      <c r="H18" s="350">
        <v>305080</v>
      </c>
      <c r="I18" s="351">
        <f t="shared" si="2"/>
        <v>6000</v>
      </c>
      <c r="J18" s="350">
        <f t="shared" si="3"/>
        <v>320880</v>
      </c>
      <c r="K18" s="397">
        <v>43</v>
      </c>
      <c r="L18" s="352">
        <v>8620.2099999999991</v>
      </c>
      <c r="M18" s="350">
        <f t="shared" si="4"/>
        <v>43</v>
      </c>
      <c r="N18" s="352">
        <f t="shared" si="5"/>
        <v>8620.2099999999991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27475</v>
      </c>
      <c r="D19" s="264">
        <f t="shared" si="6"/>
        <v>3871430</v>
      </c>
      <c r="E19" s="294">
        <f t="shared" si="6"/>
        <v>27475</v>
      </c>
      <c r="F19" s="265">
        <f>SUM(F7:F18)</f>
        <v>3948157.5</v>
      </c>
      <c r="G19" s="294">
        <f>SUM(G7:G18)</f>
        <v>31400</v>
      </c>
      <c r="H19" s="294">
        <f>SUM(H7:H18)</f>
        <v>1583993</v>
      </c>
      <c r="I19" s="294">
        <f>SUM(I7:I18)</f>
        <v>31400</v>
      </c>
      <c r="J19" s="266">
        <f>SUM(J7:J18)</f>
        <v>1679271.9999999998</v>
      </c>
      <c r="K19" s="294">
        <f t="shared" si="6"/>
        <v>1959</v>
      </c>
      <c r="L19" s="294">
        <f t="shared" si="6"/>
        <v>388903.67000000004</v>
      </c>
      <c r="M19" s="294">
        <f>SUM(M7:M18)</f>
        <v>1959</v>
      </c>
      <c r="N19" s="265">
        <f>SUM(N7:N18)</f>
        <v>392720.73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3948157.5</v>
      </c>
      <c r="G27" s="294"/>
      <c r="H27" s="264"/>
      <c r="I27" s="264"/>
      <c r="J27" s="300">
        <f>J19-J26</f>
        <v>1679271.9999999998</v>
      </c>
      <c r="K27" s="300"/>
      <c r="L27" s="300"/>
      <c r="M27" s="300"/>
      <c r="N27" s="300">
        <f>N19-N26</f>
        <v>392720.73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3948.2</v>
      </c>
      <c r="G28" s="379"/>
      <c r="H28" s="379"/>
      <c r="I28" s="379"/>
      <c r="J28" s="396">
        <f>ROUND(J27/1000,1)</f>
        <v>1679.3</v>
      </c>
      <c r="K28" s="379"/>
      <c r="L28" s="379"/>
      <c r="M28" s="379"/>
      <c r="N28" s="396">
        <f>ROUND(N27/1000,1)</f>
        <v>392.7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9"/>
      <c r="H31" s="599"/>
      <c r="I31" s="462"/>
      <c r="J31" s="596" t="str">
        <f>+'Ekamut-caxs'!D67</f>
        <v>Ռուզաննա Դանիելյան</v>
      </c>
      <c r="K31" s="596"/>
      <c r="L31" s="391"/>
      <c r="N31" s="142"/>
    </row>
    <row r="32" spans="1:14" s="139" customFormat="1">
      <c r="C32" s="463"/>
      <c r="D32" s="463"/>
      <c r="E32" s="464"/>
      <c r="F32" s="464"/>
      <c r="G32" s="597" t="s">
        <v>91</v>
      </c>
      <c r="H32" s="597"/>
      <c r="I32" s="465"/>
      <c r="J32" s="597" t="s">
        <v>109</v>
      </c>
      <c r="K32" s="597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6"/>
      <c r="H33" s="596"/>
      <c r="I33" s="467"/>
      <c r="J33" s="596" t="str">
        <f>+'Ekamut-caxs'!D69</f>
        <v>Ժանետա Գորգինյան</v>
      </c>
      <c r="K33" s="596"/>
      <c r="L33" s="391"/>
    </row>
    <row r="34" spans="2:13" s="139" customFormat="1">
      <c r="C34" s="468"/>
      <c r="D34" s="468"/>
      <c r="E34" s="469"/>
      <c r="F34" s="469"/>
      <c r="G34" s="597" t="s">
        <v>91</v>
      </c>
      <c r="H34" s="597"/>
      <c r="I34" s="465"/>
      <c r="J34" s="597" t="s">
        <v>109</v>
      </c>
      <c r="K34" s="597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8" t="s">
        <v>247</v>
      </c>
      <c r="J37" s="598"/>
      <c r="L37" s="598" t="s">
        <v>248</v>
      </c>
      <c r="M37" s="598"/>
    </row>
    <row r="38" spans="2:13" s="417" customFormat="1" ht="15.6" customHeight="1">
      <c r="E38" s="598" t="s">
        <v>246</v>
      </c>
      <c r="F38" s="598"/>
      <c r="I38" s="598"/>
      <c r="J38" s="598"/>
      <c r="L38" s="598"/>
      <c r="M38" s="598"/>
    </row>
    <row r="39" spans="2:13">
      <c r="E39" s="598"/>
      <c r="F39" s="598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D29" sqref="D29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8" t="s">
        <v>67</v>
      </c>
      <c r="B1" s="608"/>
      <c r="C1" s="608"/>
      <c r="D1" s="608"/>
    </row>
    <row r="2" spans="1:4" ht="26.25" customHeight="1">
      <c r="A2" s="609" t="str">
        <f>+'Ekamut-caxs'!A7:D7</f>
        <v xml:space="preserve">«Երևանի հ․143 մսուր-մանկապարտեզ» ՀՈԱԿ-ի </v>
      </c>
      <c r="B2" s="609"/>
      <c r="C2" s="609"/>
      <c r="D2" s="609"/>
    </row>
    <row r="3" spans="1:4" ht="27" customHeight="1">
      <c r="A3" s="609" t="s">
        <v>235</v>
      </c>
      <c r="B3" s="609"/>
      <c r="C3" s="609"/>
      <c r="D3" s="609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60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7</v>
      </c>
      <c r="D23" s="167">
        <f>D7+D11+D15+D19</f>
        <v>200</v>
      </c>
    </row>
    <row r="24" spans="1:4" ht="48.75" customHeight="1"/>
    <row r="25" spans="1:4" ht="18">
      <c r="B25" s="470" t="s">
        <v>2</v>
      </c>
      <c r="C25" s="610" t="str">
        <f>+'Ekamut-caxs'!D67</f>
        <v>Ռուզաննա Դանիելյան</v>
      </c>
      <c r="D25" s="610"/>
    </row>
    <row r="26" spans="1:4" ht="15.75" customHeight="1">
      <c r="B26" s="471" t="s">
        <v>4</v>
      </c>
      <c r="C26" s="607" t="s">
        <v>5</v>
      </c>
      <c r="D26" s="607"/>
    </row>
    <row r="27" spans="1:4" ht="27" customHeight="1">
      <c r="B27" s="472" t="s">
        <v>6</v>
      </c>
      <c r="C27" s="610" t="str">
        <f>+'Ekamut-caxs'!D69</f>
        <v>Ժանետա Գորգինյան</v>
      </c>
      <c r="D27" s="610"/>
    </row>
    <row r="28" spans="1:4">
      <c r="B28" s="473"/>
      <c r="C28" s="607" t="s">
        <v>5</v>
      </c>
      <c r="D28" s="607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BQMOtuhF4mZCFN8rMg9A0ikiyll45UtgJ55OMPKk1kk=</DigestValue>
    </Reference>
    <Reference Type="http://www.w3.org/2000/09/xmldsig#Object" URI="#idOfficeObject">
      <DigestMethod Algorithm="http://www.w3.org/2001/04/xmlenc#sha256"/>
      <DigestValue>GaXZrSiJZCkvzLFgB/bXOgCy9v6coo4jjrHGSkRU4gM=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jR4G8Hgg29JzHE6KIqv6M8ssYLEQRRzqUIF/qXrrxlg=</DigestValue>
    </Reference>
    <Reference Type="http://www.w3.org/2000/09/xmldsig#Object" URI="#idValidSigLnImg">
      <DigestMethod Algorithm="http://www.w3.org/2001/04/xmlenc#sha256"/>
      <DigestValue>2JISIGzHIR06OQxNQpYUfFiyee4h9MWzt4NFl0W4p+c=</DigestValue>
    </Reference>
    <Reference Type="http://www.w3.org/2000/09/xmldsig#Object" URI="#idInvalidSigLnImg">
      <DigestMethod Algorithm="http://www.w3.org/2001/04/xmlenc#sha256"/>
      <DigestValue>MttjoIJH/HAKubh2bEI935qcxBEuT2gYwf7eKXhfjV0=</DigestValue>
    </Reference>
  </SignedInfo>
  <SignatureValue>mnit2k53NfLAXMaQkR8t3KQ63JOO/DH19Z8ib9KMbedcGMlAz9j0eEufc7UrNFrcez91b51ZTjaY
QUfLOU3JuQY4sZw7jjggp6gJHsOrePRIbXPMY06/6IlPlFZEpWVNLkzGvcDQABHursp2VSwFknrE
ipHGgKB64DXILVnWYPkyZnjpYx8cc8dNoIAVpnEoTu6oaaEt0X0dFjfsdXsmDZURHab9Rw/JaN1r
80+eMsbUCLQAVeEjgMabKUl2Armt2ddoQd2q/xMlAClTHx6hrlNUfYH++3tcrOMKAbdHYczKqtIJ
ZAOyeAYQ8o0Xf2xDA7Q/9se1wYXZ8DH2QxfFmw==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y79qqaJlDLeZQgh90BVjhjrlDC5zIUr/LsJ8JMahHCA=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hxb6zaUr0SoumdSjzt7V8KrVoG+3aD4RKgcdGIj6Tjg=</DigestValue>
      </Reference>
      <Reference URI="/xl/drawings/vmlDrawing2.vml?ContentType=application/vnd.openxmlformats-officedocument.vmlDrawing">
        <DigestMethod Algorithm="http://www.w3.org/2001/04/xmlenc#sha256"/>
        <DigestValue>z16jv7hIflJYgeduR599bWkjzzGfE/WADBnopXUbqyE=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gWMroDb/7Nm7mrq2gyb9/OKjHaftT0pRdpaTbxDF1U0=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WOMjtqHhvXIB1Y/iSmfHyhfl+TrrGwzgIcO6jB4RK/0=</DigestValue>
      </Reference>
      <Reference URI="/xl/styles.xml?ContentType=application/vnd.openxmlformats-officedocument.spreadsheetml.styles+xml">
        <DigestMethod Algorithm="http://www.w3.org/2001/04/xmlenc#sha256"/>
        <DigestValue>wppqGzHroe9+VR8QRJgSWnE8NbADtYrPwHrBALvUruA=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O279MrVAU6bnd0rRSF8I8xklxXgBJtjeYIY2n15vgpA=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z0W82p3GIsPSXiv/nLyMCziCBhMnko6cixl3/1Muhsk=</DigestValue>
      </Reference>
      <Reference URI="/xl/worksheets/sheet2.xml?ContentType=application/vnd.openxmlformats-officedocument.spreadsheetml.worksheet+xml">
        <DigestMethod Algorithm="http://www.w3.org/2001/04/xmlenc#sha256"/>
        <DigestValue>r/wtRmjgH/lHIM2IgEsQLBRqv4WEwdOrJnZ8ADYlR1M=</DigestValue>
      </Reference>
      <Reference URI="/xl/worksheets/sheet3.xml?ContentType=application/vnd.openxmlformats-officedocument.spreadsheetml.worksheet+xml">
        <DigestMethod Algorithm="http://www.w3.org/2001/04/xmlenc#sha256"/>
        <DigestValue>5hFnOM6adTuI2EMTAHn66TlzG6+JUfOQ/SAJn4C7yJ8=</DigestValue>
      </Reference>
      <Reference URI="/xl/worksheets/sheet4.xml?ContentType=application/vnd.openxmlformats-officedocument.spreadsheetml.worksheet+xml">
        <DigestMethod Algorithm="http://www.w3.org/2001/04/xmlenc#sha256"/>
        <DigestValue>LscxZ8DL8zkZ9suxhFMiKK8/KuV9MIJnMb2klEiNw0c=</DigestValue>
      </Reference>
      <Reference URI="/xl/worksheets/sheet5.xml?ContentType=application/vnd.openxmlformats-officedocument.spreadsheetml.worksheet+xml">
        <DigestMethod Algorithm="http://www.w3.org/2001/04/xmlenc#sha256"/>
        <DigestValue>Nl/OVoFY/iucUkfYLTbLbhcDm3fKIdiMEjSSd94d4Ko=</DigestValue>
      </Reference>
      <Reference URI="/xl/worksheets/sheet6.xml?ContentType=application/vnd.openxmlformats-officedocument.spreadsheetml.worksheet+xml">
        <DigestMethod Algorithm="http://www.w3.org/2001/04/xmlenc#sha256"/>
        <DigestValue>p+LFSsbYP/vCFwxjovqFRfIypKuQAKuNGBSElq2k9oA=</DigestValue>
      </Reference>
      <Reference URI="/xl/worksheets/sheet7.xml?ContentType=application/vnd.openxmlformats-officedocument.spreadsheetml.worksheet+xml">
        <DigestMethod Algorithm="http://www.w3.org/2001/04/xmlenc#sha256"/>
        <DigestValue>AkS2209wLOQdO/72q6Q5z7llEof/AxCdJZMmhsqwHCQ=</DigestValue>
      </Reference>
      <Reference URI="/xl/worksheets/sheet8.xml?ContentType=application/vnd.openxmlformats-officedocument.spreadsheetml.worksheet+xml">
        <DigestMethod Algorithm="http://www.w3.org/2001/04/xmlenc#sha256"/>
        <DigestValue>lntXzJdYh+lTQBGoo/pdtrHMCi8Y9bLVRh/JSDWO+hw=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{DF1C8F60-ACCF-4E8B-BAC3-79B45C23B7EB}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2023-04-03T16:32:11Z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kRwzAAAAEwAAAAAAAABIAAAAAAAAAMwuEnj6fwAAkPMuePp/AAAAMxJ4+n8AAAEAAAAAAAAAWFgSePp/AAAAAAL3+n8AAAAAAAAAAAAAAAAAAAAAAADwt5EcMwAAAPAiebrrAQAA2+Db9Pp/AAAguZEcMwAAALm5kRw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KQHDMAAAAAAQAAAAAAAIg+//T6fwAAAAAAAAAAAAAJAAAAAAAAAMgFOcjrAQAASMGBd/p/AAAAAAAAAAAAAAAAAAAAAAAAHWxLUVkzAAAIJJAcMwAAAAAAAAAAAAAA0M57uusBAADwInm66wEAADAlkBwAAAAAAAAAAAAAAAAHAAAAAAAAADi5NMjrAQAAbCSQHDMAAACpJJAcMwAAAHHN1/T6fwAAAQAAAOsBAADgJ5AcAAAAAGp75D/L6AAAAAAAAAAAAADwInm66wEAANvg2/T6fwAAECSQHDMAAACpJJAcMwAAAJCxe7rr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go/U6wEAAPCCj9QCAAAAiD7/9Pp/AAAAAAAAAAAAAJnranb6fwAAAAAAAPp/AAAAAAAAAAAAAAAAAAAAAAAAAAAAAAAAAADda0tRWTMAAAAAAAAAAAAA8IKP1OsBAADg////AAAAAPAiebrrAQAACCqQHAAAAAAAAAAAAAAAAAYAAAAAAAAAIAAAAAAAAAAsKZAcMwAAAGkpkBwzAAAAcc3X9Pp/AADQLZAcMwAAAAAAAAAAAAAAYFyhy+sBAAC4YfR2+n8AAPAiebrrAQAA2+Db9Pp/AADQKJAcMwAAAGkpkBwzAAAAcBWby+sBAAAAAAAAZHYACAAAAAAlAAAADAAAAAMAAAAYAAAADAAAAAAAAAASAAAADAAAAAEAAAAWAAAADAAAAAgAAABUAAAAVAAAAAoAAAAnAAAAHgAAAEoAAAABAAAAAMDGQb6ExkEKAAAASwAAAAEAAABMAAAABAAAAAkAAAAnAAAAIAAAAEsAAABQAAAAWABgY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5g8Z//////8MHgAAAAABBIAFgd3zAQAAwRLU//////90efBnaq4AAOh+KsjrAQAAyICRHDMAAABQb4nU6wEAANB+kRwzAAAAgAWB3QAAAABQb4nU6wEAAKzvB/X6fwAAAAAAAAAAAADb4Nv0+n8AAAB/kRwzAAAAZAAAAAAAAAAIABzT6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kRwzAAAAEwAAAAAAAABIAAAAAAAAAMwuEnj6fwAAkPMuePp/AAAAMxJ4+n8AAAEAAAAAAAAAWFgSePp/AAAAAAL3+n8AAAAAAAAAAAAAAAAAAAAAAADwt5EcMwAAAPAiebrrAQAA2+Db9Pp/AAAguZEcMwAAALm5kRw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pAcMwAAAAABAAAAAAAAiD7/9Pp/AAAAAAAAAAAAAAkAAAAAAAAAyAU5yOsBAABIwYF3+n8AAAAAAAAAAAAAAAAAAAAAAAAdbEtRWTMAAAgkkBwzAAAAAAAAAAAAAADQznu66wEAAPAiebrrAQAAMCWQHAAAAAAAAAAAAAAAAAcAAAAAAAAAOLk0yOsBAABsJJAcMwAAAKkkkBwzAAAAcc3X9Pp/AAABAAAA6wEAAOAnkBwAAAAAanvkP8voAAAAAAAAAAAAAPAiebrrAQAA2+Db9Pp/AAAQJJAcMwAAAKkkkBwzAAAAkLF7uu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CCj9TrAQAA8IKP1AIAAACIPv/0+n8AAAAAAAAAAAAAmetqdvp/AAAAAAAA+n8AAAAAAAAAAAAAAAAAAAAAAAAAAAAAAAAAAN1rS1FZMwAAAAAAAAAAAADwgo/U6wEAAOD///8AAAAA8CJ5uusBAAAIKpAcAAAAAAAAAAAAAAAABgAAAAAAAAAgAAAAAAAAACwpkBwzAAAAaSmQHDMAAABxzdf0+n8AANAtkBwzAAAAAAAAAAAAAABgXKHL6wEAALhh9Hb6fwAA8CJ5uusBAADb4Nv0+n8AANAokBwzAAAAaSmQHDMAAABwFZvL6wEAAAAAAABkdgAIAAAAACUAAAAMAAAAAwAAABgAAAAMAAAAAAAAABIAAAAMAAAAAQAAABYAAAAMAAAACAAAAFQAAABUAAAACgAAACcAAAAeAAAASgAAAAEAAAAAwMZBvoTGQQoAAABLAAAAAQAAAEwAAAAEAAAACQAAACcAAAAgAAAASwAAAFAAAABYABG1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+RHDMAAAAAAAAAAAAAAAAAAAAAAAAAAAAAAAAAAACwI/jX6wEAAAgAAAAAAAAAgXwI9fp/AACgNK3X6wEAAAAAAAAAAAAAAQAAAAAAAAAAAAAAAAAAAAEAAADrAQAA48AA7fp/AAAjFSb//////wweAAAAAAEEgAWB3fMBAADBEtT//////3R58GdqrgAA6H4qyOsBAADIgJEcMwAAAFBvidTrAQAA0H6RHDMAAACABYHdAAAAAFBvidTrAQAArO8H9fp/AAAAAAAAAAAAANvg2/T6fwAAAH+RHDMAAABkAAAAAAAAAAgAfdPr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/tsBi1zI5XxubbpA1V68xj+YqRGdf/JhKeUM7bMuqMo=</DigestValue>
    </Reference>
    <Reference Type="http://www.w3.org/2000/09/xmldsig#Object" URI="#idOfficeObject">
      <DigestMethod Algorithm="http://www.w3.org/2001/04/xmlenc#sha256"/>
      <DigestValue>4JzYy4eRS6ACxRNsyarR0do8bfdVAs9ksXf07cFmOzs=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fOPPojafBP9B/FdlLHZdyoZInDSl6IEUGh2A1VMuf7A=</DigestValue>
    </Reference>
    <Reference Type="http://www.w3.org/2000/09/xmldsig#Object" URI="#idValidSigLnImg">
      <DigestMethod Algorithm="http://www.w3.org/2001/04/xmlenc#sha256"/>
      <DigestValue>TKzQY89Ic53QR/wibx6gkOHTpq7xuHlIcElvAIAuewI=</DigestValue>
    </Reference>
    <Reference Type="http://www.w3.org/2000/09/xmldsig#Object" URI="#idInvalidSigLnImg">
      <DigestMethod Algorithm="http://www.w3.org/2001/04/xmlenc#sha256"/>
      <DigestValue>UdX5VJatw4M707fpMdqXLhi0b9sb55Q6XXHqfeMduOc=</DigestValue>
    </Reference>
  </SignedInfo>
  <SignatureValue>HZ0jM8MGw+QsA9zheR8/xTkrEo/pfOwAKxpUo5gesv8ei5t3quoukzqLJlpnD0EeWIqSAjysx+iM
x1sF6HlWGOzdTMHNeudDJ/Hq8sknEgzbB5Yxiyftn4DDygvvZp98pw4fOOz0g1EDwo04wZduQk7I
2n32/fclVBRji1ZQVtX6VPwlua5Opmi7KKqN2hjociQ7JO0NCy2YxXgBG1oKY2CaAUA5BTHqZjOc
6lj/xum3ajYfHeBraO78ZGhyxeGCpILXxSvFzXH7sP5EEVzSl1BQhNdbYVYOezO+vaWpNZqyhxde
acvKyVvGYMScgEdiH5cw4UUx1YHms7Y8ebHOmg==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y79qqaJlDLeZQgh90BVjhjrlDC5zIUr/LsJ8JMahHCA=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hxb6zaUr0SoumdSjzt7V8KrVoG+3aD4RKgcdGIj6Tjg=</DigestValue>
      </Reference>
      <Reference URI="/xl/drawings/vmlDrawing2.vml?ContentType=application/vnd.openxmlformats-officedocument.vmlDrawing">
        <DigestMethod Algorithm="http://www.w3.org/2001/04/xmlenc#sha256"/>
        <DigestValue>z16jv7hIflJYgeduR599bWkjzzGfE/WADBnopXUbqyE=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media/image2.emf?ContentType=image/x-emf">
        <DigestMethod Algorithm="http://www.w3.org/2001/04/xmlenc#sha256"/>
        <DigestValue>gWMroDb/7Nm7mrq2gyb9/OKjHaftT0pRdpaTbxDF1U0=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WOMjtqHhvXIB1Y/iSmfHyhfl+TrrGwzgIcO6jB4RK/0=</DigestValue>
      </Reference>
      <Reference URI="/xl/styles.xml?ContentType=application/vnd.openxmlformats-officedocument.spreadsheetml.styles+xml">
        <DigestMethod Algorithm="http://www.w3.org/2001/04/xmlenc#sha256"/>
        <DigestValue>wppqGzHroe9+VR8QRJgSWnE8NbADtYrPwHrBALvUruA=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O279MrVAU6bnd0rRSF8I8xklxXgBJtjeYIY2n15vgpA=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z0W82p3GIsPSXiv/nLyMCziCBhMnko6cixl3/1Muhsk=</DigestValue>
      </Reference>
      <Reference URI="/xl/worksheets/sheet2.xml?ContentType=application/vnd.openxmlformats-officedocument.spreadsheetml.worksheet+xml">
        <DigestMethod Algorithm="http://www.w3.org/2001/04/xmlenc#sha256"/>
        <DigestValue>r/wtRmjgH/lHIM2IgEsQLBRqv4WEwdOrJnZ8ADYlR1M=</DigestValue>
      </Reference>
      <Reference URI="/xl/worksheets/sheet3.xml?ContentType=application/vnd.openxmlformats-officedocument.spreadsheetml.worksheet+xml">
        <DigestMethod Algorithm="http://www.w3.org/2001/04/xmlenc#sha256"/>
        <DigestValue>5hFnOM6adTuI2EMTAHn66TlzG6+JUfOQ/SAJn4C7yJ8=</DigestValue>
      </Reference>
      <Reference URI="/xl/worksheets/sheet4.xml?ContentType=application/vnd.openxmlformats-officedocument.spreadsheetml.worksheet+xml">
        <DigestMethod Algorithm="http://www.w3.org/2001/04/xmlenc#sha256"/>
        <DigestValue>LscxZ8DL8zkZ9suxhFMiKK8/KuV9MIJnMb2klEiNw0c=</DigestValue>
      </Reference>
      <Reference URI="/xl/worksheets/sheet5.xml?ContentType=application/vnd.openxmlformats-officedocument.spreadsheetml.worksheet+xml">
        <DigestMethod Algorithm="http://www.w3.org/2001/04/xmlenc#sha256"/>
        <DigestValue>Nl/OVoFY/iucUkfYLTbLbhcDm3fKIdiMEjSSd94d4Ko=</DigestValue>
      </Reference>
      <Reference URI="/xl/worksheets/sheet6.xml?ContentType=application/vnd.openxmlformats-officedocument.spreadsheetml.worksheet+xml">
        <DigestMethod Algorithm="http://www.w3.org/2001/04/xmlenc#sha256"/>
        <DigestValue>p+LFSsbYP/vCFwxjovqFRfIypKuQAKuNGBSElq2k9oA=</DigestValue>
      </Reference>
      <Reference URI="/xl/worksheets/sheet7.xml?ContentType=application/vnd.openxmlformats-officedocument.spreadsheetml.worksheet+xml">
        <DigestMethod Algorithm="http://www.w3.org/2001/04/xmlenc#sha256"/>
        <DigestValue>AkS2209wLOQdO/72q6Q5z7llEof/AxCdJZMmhsqwHCQ=</DigestValue>
      </Reference>
      <Reference URI="/xl/worksheets/sheet8.xml?ContentType=application/vnd.openxmlformats-officedocument.spreadsheetml.worksheet+xml">
        <DigestMethod Algorithm="http://www.w3.org/2001/04/xmlenc#sha256"/>
        <DigestValue>lntXzJdYh+lTQBGoo/pdtrHMCi8Y9bLVRh/JSDWO+hw=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{19314384-D16E-4BE8-932C-D1D4E00CB512}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2023-04-03T16:32:24Z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kRwzAAAAEwAAAAAAAABIAAAAAAAAAMwuEnj6fwAAkPMuePp/AAAAMxJ4+n8AAAEAAAAAAAAAWFgSePp/AAAAAAL3+n8AAAAAAAAAAAAAAAAAAAAAAADwt5EcMwAAAPAiebrrAQAA2+Db9Pp/AAAguZEcMwAAALm5kRw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KQHDMAAAAAAQAAAAAAAIg+//T6fwAAAAAAAAAAAAAJAAAAAAAAAMgFOcjrAQAASMGBd/p/AAAAAAAAAAAAAAAAAAAAAAAAHWxLUVkzAAAIJJAcMwAAAAAAAAAAAAAA0M57uusBAADwInm66wEAADAlkBwAAAAAAAAAAAAAAAAHAAAAAAAAADi5NMjrAQAAbCSQHDMAAACpJJAcMwAAAHHN1/T6fwAAAQAAAOsBAADgJ5AcAAAAAGp75D/L6AAAAAAAAAAAAADwInm66wEAANvg2/T6fwAAECSQHDMAAACpJJAcMwAAAJCxe7rr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go/U6wEAAPCCj9QCAAAAiD7/9Pp/AAAAAAAAAAAAAJnranb6fwAAAAAAAPp/AAAAAAAAAAAAAAAAAAAAAAAAAAAAAAAAAADda0tRWTMAAAAAAAAAAAAA8IKP1OsBAADg////AAAAAPAiebrrAQAACCqQHAAAAAAAAAAAAAAAAAYAAAAAAAAAIAAAAAAAAAAsKZAcMwAAAGkpkBwzAAAAcc3X9Pp/AADQLZAcMwAAAAAAAAAAAAAAYFyhy+sBAAC4YfR2+n8AAPAiebrrAQAA2+Db9Pp/AADQKJAcMwAAAGkpkBwzAAAAcBWby+s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hSM//////8MHgAAAAABBAALgd3zAQAAwRLU//////90efBnaq4AAOh+KsjrAQAAyICRHDMAAABQb4nU6wEAANB+kRwzAAAAAAuB3QAAAABQb4nU6wEAAKzvB/X6fwAAAAAAAAAAAADb4Nv0+n8AAAB/kRwzAAAAZAAAAAAAAAAIABzD6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kRwzAAAAEwAAAAAAAABIAAAAAAAAAMwuEnj6fwAAkPMuePp/AAAAMxJ4+n8AAAEAAAAAAAAAWFgSePp/AAAAAAL3+n8AAAAAAAAAAAAAAAAAAAAAAADwt5EcMwAAAPAiebrrAQAA2+Db9Pp/AAAguZEcMwAAALm5kRw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pAcMwAAAAABAAAAAAAAiD7/9Pp/AAAAAAAAAAAAAAkAAAAAAAAAyAU5yOsBAABIwYF3+n8AAAAAAAAAAAAAAAAAAAAAAAAdbEtRWTMAAAgkkBwzAAAAAAAAAAAAAADQznu66wEAAPAiebrrAQAAMCWQHAAAAAAAAAAAAAAAAAcAAAAAAAAAOLk0yOsBAABsJJAcMwAAAKkkkBwzAAAAcc3X9Pp/AAABAAAA6wEAAOAnkBwAAAAAanvkP8voAAAAAAAAAAAAAPAiebrrAQAA2+Db9Pp/AAAQJJAcMwAAAKkkkBwzAAAAkLF7uus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CCj9TrAQAA8IKP1AIAAACIPv/0+n8AAAAAAAAAAAAAmetqdvp/AAAAAAAA+n8AAAAAAAAAAAAAAAAAAAAAAAAAAAAAAAAAAN1rS1FZMwAAAAAAAAAAAADwgo/U6wEAAOD///8AAAAA8CJ5uusBAAAIKpAcAAAAAAAAAAAAAAAABgAAAAAAAAAgAAAAAAAAACwpkBwzAAAAaSmQHDMAAABxzdf0+n8AANAtkBwzAAAAAAAAAAAAAABgXKHL6wEAALhh9Hb6fwAA8CJ5uusBAADb4Nv0+n8AANAokBwzAAAAaSmQHDMAAABwFZvL6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+RHDMAAAAAAAAAAAAAAAAAAAAAAAAAAAAAAAAAAACQA47X6wEAAAgAAAAAAAAAgXwI9fp/AACgNK3X6wEAAAAAAAAAAAAAAQAAAAAAAAAAACK46wEAAAEAAADrAQAA48AA7fp/AAC6B6L//////wweAAAAAAEEAAuB3fMBAADBEtT//////3R58GdqrgAA6H4qyOsBAADIgJEcMwAAAFBvidTrAQAA0H6RHDMAAAAAC4HdAAAAAFBvidTrAQAArO8H9fp/AAAAAAAAAAAAANvg2/T6fwAAAH+RHDMAAABkAAAAAAAAAAgAHsPr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2023-03-21T08:40:35Z</dcterms:modified>
</cp:coreProperties>
</file>